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/>
  </bookViews>
  <sheets>
    <sheet name="SUMMARY" sheetId="2" r:id="rId1"/>
    <sheet name="ASFORM" sheetId="1" r:id="rId2"/>
  </sheets>
  <definedNames>
    <definedName name="_xlnm.Print_Area" localSheetId="1">ASFORM!$A$1:$AF$170</definedName>
  </definedNames>
  <calcPr calcId="152511"/>
</workbook>
</file>

<file path=xl/calcChain.xml><?xml version="1.0" encoding="utf-8"?>
<calcChain xmlns="http://schemas.openxmlformats.org/spreadsheetml/2006/main">
  <c r="C76" i="1" l="1"/>
  <c r="G123" i="1"/>
  <c r="G125" i="1"/>
  <c r="C123" i="1"/>
  <c r="C125" i="1"/>
  <c r="G72" i="1"/>
  <c r="G74" i="1"/>
  <c r="AA74" i="1" s="1"/>
  <c r="G76" i="1"/>
  <c r="C72" i="1"/>
  <c r="C74" i="1"/>
  <c r="G40" i="1" l="1"/>
  <c r="G42" i="1"/>
  <c r="C40" i="1"/>
  <c r="C42" i="1"/>
  <c r="G145" i="1"/>
  <c r="C145" i="1"/>
  <c r="G64" i="1"/>
  <c r="C64" i="1"/>
  <c r="X42" i="1" l="1"/>
  <c r="R42" i="1"/>
  <c r="AA42" i="1"/>
  <c r="U42" i="1"/>
  <c r="O42" i="1"/>
  <c r="G66" i="1"/>
  <c r="G68" i="1"/>
  <c r="C66" i="1"/>
  <c r="C68" i="1"/>
  <c r="G133" i="1"/>
  <c r="G135" i="1"/>
  <c r="G137" i="1"/>
  <c r="G139" i="1"/>
  <c r="G141" i="1"/>
  <c r="G143" i="1"/>
  <c r="C133" i="1"/>
  <c r="C135" i="1"/>
  <c r="C137" i="1"/>
  <c r="C139" i="1"/>
  <c r="C141" i="1"/>
  <c r="C143" i="1"/>
  <c r="G48" i="1"/>
  <c r="G50" i="1"/>
  <c r="G52" i="1"/>
  <c r="G54" i="1"/>
  <c r="G56" i="1"/>
  <c r="G58" i="1"/>
  <c r="G60" i="1"/>
  <c r="G62" i="1"/>
  <c r="C48" i="1"/>
  <c r="C50" i="1"/>
  <c r="C52" i="1"/>
  <c r="C54" i="1"/>
  <c r="C56" i="1"/>
  <c r="C58" i="1"/>
  <c r="C60" i="1"/>
  <c r="C62" i="1"/>
  <c r="Y167" i="1"/>
  <c r="A167" i="1"/>
  <c r="I166" i="1"/>
  <c r="G161" i="1"/>
  <c r="C161" i="1"/>
  <c r="G159" i="1"/>
  <c r="C159" i="1"/>
  <c r="G157" i="1"/>
  <c r="C157" i="1"/>
  <c r="G155" i="1"/>
  <c r="C155" i="1"/>
  <c r="G153" i="1"/>
  <c r="C153" i="1"/>
  <c r="G151" i="1"/>
  <c r="C151" i="1"/>
  <c r="G149" i="1"/>
  <c r="C149" i="1"/>
  <c r="G147" i="1"/>
  <c r="C147" i="1"/>
  <c r="G131" i="1"/>
  <c r="C131" i="1"/>
  <c r="G129" i="1"/>
  <c r="C129" i="1"/>
  <c r="G127" i="1"/>
  <c r="C127" i="1"/>
  <c r="AA119" i="1"/>
  <c r="X119" i="1"/>
  <c r="U119" i="1"/>
  <c r="R119" i="1"/>
  <c r="AA118" i="1"/>
  <c r="X118" i="1"/>
  <c r="U118" i="1"/>
  <c r="R118" i="1"/>
  <c r="AA117" i="1"/>
  <c r="X117" i="1"/>
  <c r="U117" i="1"/>
  <c r="R117" i="1"/>
  <c r="AA116" i="1"/>
  <c r="X116" i="1"/>
  <c r="R116" i="1"/>
  <c r="O116" i="1"/>
  <c r="A104" i="1"/>
  <c r="G70" i="1"/>
  <c r="C70" i="1"/>
  <c r="AA60" i="1" l="1"/>
  <c r="AA62" i="1"/>
  <c r="AA135" i="1"/>
  <c r="X32" i="1"/>
  <c r="AA32" i="1"/>
  <c r="X33" i="1"/>
  <c r="U33" i="1"/>
  <c r="R33" i="1"/>
  <c r="R34" i="1"/>
  <c r="U32" i="1"/>
  <c r="U76" i="1" s="1"/>
  <c r="R32" i="1"/>
  <c r="AA34" i="1"/>
  <c r="X34" i="1"/>
  <c r="U34" i="1"/>
  <c r="U70" i="1" s="1"/>
  <c r="AA33" i="1"/>
  <c r="U48" i="1" l="1"/>
  <c r="U143" i="1"/>
  <c r="U54" i="1"/>
  <c r="U153" i="1"/>
  <c r="U123" i="1"/>
  <c r="U125" i="1"/>
  <c r="U68" i="1"/>
  <c r="U141" i="1"/>
  <c r="U52" i="1"/>
  <c r="U50" i="1"/>
  <c r="U155" i="1"/>
  <c r="U127" i="1"/>
  <c r="U164" i="1" s="1"/>
  <c r="U72" i="1"/>
  <c r="U145" i="1"/>
  <c r="U40" i="1"/>
  <c r="U64" i="1"/>
  <c r="U161" i="1"/>
  <c r="U157" i="1"/>
  <c r="U129" i="1"/>
  <c r="U159" i="1"/>
  <c r="U66" i="1"/>
  <c r="U151" i="1"/>
  <c r="U139" i="1"/>
  <c r="U133" i="1"/>
  <c r="U56" i="1"/>
  <c r="U147" i="1"/>
  <c r="U131" i="1"/>
  <c r="U149" i="1"/>
  <c r="U58" i="1"/>
  <c r="U137" i="1"/>
  <c r="G46" i="1"/>
  <c r="C46" i="1"/>
  <c r="G44" i="1"/>
  <c r="C44" i="1"/>
  <c r="O44" i="1" s="1"/>
  <c r="Y82" i="1"/>
  <c r="R32" i="2"/>
  <c r="C38" i="1"/>
  <c r="G38" i="1"/>
  <c r="U38" i="1" s="1"/>
  <c r="O31" i="1"/>
  <c r="R31" i="1"/>
  <c r="X31" i="1"/>
  <c r="AA31" i="1"/>
  <c r="A19" i="1"/>
  <c r="F12" i="2"/>
  <c r="A27" i="2" s="1"/>
  <c r="I12" i="2"/>
  <c r="D27" i="2" s="1"/>
  <c r="F11" i="2"/>
  <c r="I11" i="2"/>
  <c r="D26" i="2" s="1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A26" i="2"/>
  <c r="G7" i="2"/>
  <c r="I32" i="2" s="1"/>
  <c r="A2" i="2"/>
  <c r="B32" i="2" s="1"/>
  <c r="A82" i="1"/>
  <c r="I81" i="1"/>
  <c r="AA50" i="1" l="1"/>
  <c r="AA52" i="1"/>
  <c r="AA54" i="1"/>
  <c r="AA48" i="1"/>
  <c r="AA155" i="1"/>
  <c r="AA153" i="1"/>
  <c r="AA143" i="1"/>
  <c r="AA141" i="1"/>
  <c r="AA127" i="1"/>
  <c r="AA125" i="1"/>
  <c r="AA123" i="1"/>
  <c r="AA70" i="1"/>
  <c r="AA76" i="1"/>
  <c r="AA68" i="1"/>
  <c r="R48" i="1"/>
  <c r="R155" i="1"/>
  <c r="R153" i="1"/>
  <c r="R143" i="1"/>
  <c r="R141" i="1"/>
  <c r="R127" i="1"/>
  <c r="R125" i="1"/>
  <c r="R123" i="1"/>
  <c r="R70" i="1"/>
  <c r="R50" i="1"/>
  <c r="R52" i="1"/>
  <c r="R54" i="1"/>
  <c r="R76" i="1"/>
  <c r="R68" i="1"/>
  <c r="M77" i="1"/>
  <c r="M124" i="1"/>
  <c r="K77" i="1"/>
  <c r="K124" i="1"/>
  <c r="X155" i="1"/>
  <c r="X153" i="1"/>
  <c r="X143" i="1"/>
  <c r="X141" i="1"/>
  <c r="X127" i="1"/>
  <c r="X125" i="1"/>
  <c r="X123" i="1"/>
  <c r="X70" i="1"/>
  <c r="X48" i="1"/>
  <c r="X50" i="1"/>
  <c r="X52" i="1"/>
  <c r="X54" i="1"/>
  <c r="X76" i="1"/>
  <c r="X68" i="1"/>
  <c r="AA72" i="1"/>
  <c r="AA40" i="1"/>
  <c r="AA145" i="1"/>
  <c r="AA38" i="1"/>
  <c r="R72" i="1"/>
  <c r="R40" i="1"/>
  <c r="R38" i="1"/>
  <c r="R145" i="1"/>
  <c r="X44" i="1"/>
  <c r="R44" i="1"/>
  <c r="AA44" i="1"/>
  <c r="U44" i="1"/>
  <c r="AA46" i="1"/>
  <c r="U46" i="1"/>
  <c r="O46" i="1"/>
  <c r="X46" i="1"/>
  <c r="R46" i="1"/>
  <c r="K73" i="1"/>
  <c r="K75" i="1"/>
  <c r="O76" i="1" s="1"/>
  <c r="M73" i="1"/>
  <c r="M75" i="1"/>
  <c r="K41" i="1"/>
  <c r="M41" i="1"/>
  <c r="X72" i="1"/>
  <c r="X40" i="1"/>
  <c r="X38" i="1"/>
  <c r="X145" i="1"/>
  <c r="X64" i="1"/>
  <c r="AA64" i="1"/>
  <c r="R64" i="1"/>
  <c r="AA159" i="1"/>
  <c r="AA129" i="1"/>
  <c r="AA157" i="1"/>
  <c r="AA161" i="1"/>
  <c r="R157" i="1"/>
  <c r="R161" i="1"/>
  <c r="R159" i="1"/>
  <c r="R129" i="1"/>
  <c r="X157" i="1"/>
  <c r="X161" i="1"/>
  <c r="X159" i="1"/>
  <c r="X129" i="1"/>
  <c r="M67" i="1"/>
  <c r="K67" i="1"/>
  <c r="X66" i="1"/>
  <c r="AA66" i="1"/>
  <c r="R66" i="1"/>
  <c r="M134" i="1"/>
  <c r="M136" i="1"/>
  <c r="M138" i="1"/>
  <c r="O139" i="1" s="1"/>
  <c r="M140" i="1"/>
  <c r="M142" i="1"/>
  <c r="M144" i="1"/>
  <c r="M49" i="1"/>
  <c r="M51" i="1"/>
  <c r="M53" i="1"/>
  <c r="M55" i="1"/>
  <c r="M57" i="1"/>
  <c r="M59" i="1"/>
  <c r="M61" i="1"/>
  <c r="M162" i="1"/>
  <c r="M160" i="1"/>
  <c r="M158" i="1"/>
  <c r="M156" i="1"/>
  <c r="M154" i="1"/>
  <c r="M152" i="1"/>
  <c r="M150" i="1"/>
  <c r="M148" i="1"/>
  <c r="M146" i="1"/>
  <c r="M132" i="1"/>
  <c r="M130" i="1"/>
  <c r="M128" i="1"/>
  <c r="M126" i="1"/>
  <c r="M122" i="1"/>
  <c r="K63" i="1"/>
  <c r="K65" i="1"/>
  <c r="K69" i="1"/>
  <c r="K134" i="1"/>
  <c r="K136" i="1"/>
  <c r="K138" i="1"/>
  <c r="K140" i="1"/>
  <c r="K142" i="1"/>
  <c r="O143" i="1" s="1"/>
  <c r="K144" i="1"/>
  <c r="K49" i="1"/>
  <c r="O50" i="1" s="1"/>
  <c r="K51" i="1"/>
  <c r="K53" i="1"/>
  <c r="O54" i="1" s="1"/>
  <c r="K55" i="1"/>
  <c r="K57" i="1"/>
  <c r="K59" i="1"/>
  <c r="K61" i="1"/>
  <c r="K162" i="1"/>
  <c r="K160" i="1"/>
  <c r="K158" i="1"/>
  <c r="K156" i="1"/>
  <c r="K154" i="1"/>
  <c r="K152" i="1"/>
  <c r="K150" i="1"/>
  <c r="K148" i="1"/>
  <c r="K146" i="1"/>
  <c r="K132" i="1"/>
  <c r="K130" i="1"/>
  <c r="K128" i="1"/>
  <c r="K126" i="1"/>
  <c r="K122" i="1"/>
  <c r="M63" i="1"/>
  <c r="M65" i="1"/>
  <c r="M69" i="1"/>
  <c r="X133" i="1"/>
  <c r="X137" i="1"/>
  <c r="X56" i="1"/>
  <c r="X139" i="1"/>
  <c r="X58" i="1"/>
  <c r="X149" i="1"/>
  <c r="X131" i="1"/>
  <c r="X147" i="1"/>
  <c r="X151" i="1"/>
  <c r="O137" i="1"/>
  <c r="AA139" i="1"/>
  <c r="AA58" i="1"/>
  <c r="AA133" i="1"/>
  <c r="AA137" i="1"/>
  <c r="AA56" i="1"/>
  <c r="AA131" i="1"/>
  <c r="AA147" i="1"/>
  <c r="AA151" i="1"/>
  <c r="AA149" i="1"/>
  <c r="R133" i="1"/>
  <c r="R137" i="1"/>
  <c r="R56" i="1"/>
  <c r="R139" i="1"/>
  <c r="R58" i="1"/>
  <c r="R151" i="1"/>
  <c r="R131" i="1"/>
  <c r="R147" i="1"/>
  <c r="R149" i="1"/>
  <c r="K47" i="1"/>
  <c r="O48" i="1" s="1"/>
  <c r="M71" i="1"/>
  <c r="K71" i="1"/>
  <c r="M47" i="1"/>
  <c r="K43" i="1"/>
  <c r="M43" i="1"/>
  <c r="K45" i="1"/>
  <c r="K37" i="1"/>
  <c r="M37" i="1"/>
  <c r="K39" i="1"/>
  <c r="O40" i="1" s="1"/>
  <c r="M39" i="1"/>
  <c r="M45" i="1"/>
  <c r="O123" i="1" l="1"/>
  <c r="O153" i="1"/>
  <c r="O72" i="1"/>
  <c r="O127" i="1"/>
  <c r="O155" i="1"/>
  <c r="O52" i="1"/>
  <c r="O145" i="1"/>
  <c r="O141" i="1"/>
  <c r="O70" i="1"/>
  <c r="O38" i="1"/>
  <c r="O68" i="1"/>
  <c r="O125" i="1"/>
  <c r="O147" i="1"/>
  <c r="O151" i="1"/>
  <c r="O159" i="1"/>
  <c r="O64" i="1"/>
  <c r="O129" i="1"/>
  <c r="O133" i="1"/>
  <c r="O149" i="1"/>
  <c r="O157" i="1"/>
  <c r="O161" i="1"/>
  <c r="O131" i="1"/>
  <c r="O66" i="1"/>
  <c r="O58" i="1"/>
  <c r="O56" i="1"/>
  <c r="X164" i="1"/>
  <c r="R164" i="1"/>
  <c r="AA164" i="1"/>
  <c r="X79" i="1"/>
  <c r="O26" i="2" s="1"/>
  <c r="AA79" i="1"/>
  <c r="R79" i="1"/>
  <c r="O24" i="2" s="1"/>
  <c r="U79" i="1"/>
  <c r="O25" i="2" s="1"/>
  <c r="O79" i="1" l="1"/>
  <c r="O27" i="2"/>
  <c r="O164" i="1"/>
  <c r="O23" i="2" l="1"/>
</calcChain>
</file>

<file path=xl/sharedStrings.xml><?xml version="1.0" encoding="utf-8"?>
<sst xmlns="http://schemas.openxmlformats.org/spreadsheetml/2006/main" count="214" uniqueCount="74">
  <si>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</si>
  <si>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</si>
  <si>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</si>
  <si>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</si>
  <si>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</si>
  <si>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</si>
  <si>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</si>
  <si>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</si>
  <si>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</si>
  <si>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</si>
  <si>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</si>
  <si>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</si>
  <si>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</si>
  <si>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</si>
  <si>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</si>
  <si>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</si>
  <si>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</si>
  <si>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</si>
  <si>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</si>
  <si>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</si>
  <si>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</si>
  <si>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</si>
  <si>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</si>
  <si>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</si>
  <si>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>(Sq..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</si>
  <si>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</si>
  <si>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</si>
  <si>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</si>
  <si>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</si>
  <si>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</si>
  <si>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</si>
  <si>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</si>
  <si>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</si>
  <si>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</si>
  <si>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</si>
  <si>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</si>
  <si>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</si>
  <si>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</si>
  <si>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</si>
  <si>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</si>
  <si>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</si>
  <si>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</si>
  <si>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</si>
  <si>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</si>
  <si>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</si>
  <si>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</si>
  <si>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</si>
  <si>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</si>
  <si>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</si>
  <si>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</si>
  <si>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</si>
  <si>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</si>
  <si>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</si>
  <si>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</si>
  <si>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</si>
  <si>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</si>
  <si>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</si>
  <si>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</si>
  <si>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</si>
  <si>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</si>
  <si>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</si>
  <si>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</si>
  <si>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</si>
  <si>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</si>
  <si>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</si>
  <si>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</si>
  <si>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</si>
  <si>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</si>
  <si>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</si>
  <si>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RAMP 1</t>
  </si>
  <si>
    <t>HHR - AIR DEFENSE INTERCHANGE - RAMP 1</t>
  </si>
  <si>
    <t>BRIDGE</t>
  </si>
  <si>
    <t>Vertical B/S</t>
  </si>
  <si>
    <t>vertical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</si>
</sst>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8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  <font>
      <sz val="8"/>
      <color rgb="FFFF0000"/>
      <name val="Arial"/>
      <family val="2"/>
      <charset val="178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79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0" fontId="10" fillId="0" borderId="0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64" fontId="16" fillId="0" borderId="57" xfId="0" applyNumberFormat="1" applyFont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64" fontId="1" fillId="0" borderId="51" xfId="0" applyNumberFormat="1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164" fontId="1" fillId="0" borderId="54" xfId="0" applyNumberFormat="1" applyFont="1" applyBorder="1" applyAlignment="1">
      <alignment horizontal="center" vertical="center"/>
    </xf>
    <xf numFmtId="164" fontId="1" fillId="0" borderId="55" xfId="0" applyNumberFormat="1" applyFont="1" applyBorder="1" applyAlignment="1">
      <alignment horizontal="center" vertical="center"/>
    </xf>
    <xf numFmtId="164" fontId="1" fillId="0" borderId="56" xfId="0" applyNumberFormat="1" applyFont="1" applyBorder="1" applyAlignment="1">
      <alignment horizontal="center" vertical="center"/>
    </xf>
    <xf numFmtId="164" fontId="36" fillId="0" borderId="57" xfId="0" applyNumberFormat="1" applyFont="1" applyBorder="1" applyAlignment="1">
      <alignment horizontal="center" vertical="center"/>
    </xf>
    <xf numFmtId="164" fontId="34" fillId="0" borderId="51" xfId="0" applyNumberFormat="1" applyFont="1" applyFill="1" applyBorder="1" applyAlignment="1">
      <alignment horizontal="center" vertical="center"/>
    </xf>
    <xf numFmtId="164" fontId="34" fillId="0" borderId="52" xfId="0" applyNumberFormat="1" applyFont="1" applyFill="1" applyBorder="1" applyAlignment="1">
      <alignment horizontal="center" vertical="center"/>
    </xf>
    <xf numFmtId="164" fontId="34" fillId="0" borderId="53" xfId="0" applyNumberFormat="1" applyFont="1" applyFill="1" applyBorder="1" applyAlignment="1">
      <alignment horizontal="center" vertical="center"/>
    </xf>
    <xf numFmtId="164" fontId="34" fillId="0" borderId="54" xfId="0" applyNumberFormat="1" applyFont="1" applyFill="1" applyBorder="1" applyAlignment="1">
      <alignment horizontal="center" vertical="center"/>
    </xf>
    <xf numFmtId="164" fontId="34" fillId="0" borderId="55" xfId="0" applyNumberFormat="1" applyFont="1" applyFill="1" applyBorder="1" applyAlignment="1">
      <alignment horizontal="center" vertical="center"/>
    </xf>
    <xf numFmtId="164" fontId="34" fillId="0" borderId="56" xfId="0" applyNumberFormat="1" applyFont="1" applyFill="1" applyBorder="1" applyAlignment="1">
      <alignment horizontal="center" vertical="center"/>
    </xf>
    <xf numFmtId="164" fontId="37" fillId="0" borderId="51" xfId="0" applyNumberFormat="1" applyFont="1" applyBorder="1" applyAlignment="1">
      <alignment horizontal="center" vertical="center"/>
    </xf>
    <xf numFmtId="164" fontId="37" fillId="0" borderId="52" xfId="0" applyNumberFormat="1" applyFont="1" applyBorder="1" applyAlignment="1">
      <alignment horizontal="center" vertical="center"/>
    </xf>
    <xf numFmtId="164" fontId="37" fillId="0" borderId="66" xfId="0" applyNumberFormat="1" applyFont="1" applyBorder="1" applyAlignment="1">
      <alignment horizontal="center" vertical="center"/>
    </xf>
    <xf numFmtId="164" fontId="37" fillId="0" borderId="54" xfId="0" applyNumberFormat="1" applyFont="1" applyBorder="1" applyAlignment="1">
      <alignment horizontal="center" vertical="center"/>
    </xf>
    <xf numFmtId="164" fontId="37" fillId="0" borderId="55" xfId="0" applyNumberFormat="1" applyFont="1" applyBorder="1" applyAlignment="1">
      <alignment horizontal="center" vertical="center"/>
    </xf>
    <xf numFmtId="164" fontId="37" fillId="0" borderId="67" xfId="0" applyNumberFormat="1" applyFont="1" applyBorder="1" applyAlignment="1">
      <alignment horizontal="center" vertical="center"/>
    </xf>
    <xf numFmtId="164" fontId="16" fillId="0" borderId="51" xfId="0" applyNumberFormat="1" applyFont="1" applyFill="1" applyBorder="1" applyAlignment="1">
      <alignment horizontal="center" vertical="center"/>
    </xf>
    <xf numFmtId="164" fontId="16" fillId="0" borderId="52" xfId="0" applyNumberFormat="1" applyFont="1" applyFill="1" applyBorder="1" applyAlignment="1">
      <alignment horizontal="center" vertical="center"/>
    </xf>
    <xf numFmtId="164" fontId="16" fillId="0" borderId="66" xfId="0" applyNumberFormat="1" applyFont="1" applyFill="1" applyBorder="1" applyAlignment="1">
      <alignment horizontal="center" vertical="center"/>
    </xf>
    <xf numFmtId="164" fontId="16" fillId="0" borderId="54" xfId="0" applyNumberFormat="1" applyFont="1" applyFill="1" applyBorder="1" applyAlignment="1">
      <alignment horizontal="center" vertical="center"/>
    </xf>
    <xf numFmtId="164" fontId="16" fillId="0" borderId="55" xfId="0" applyNumberFormat="1" applyFont="1" applyFill="1" applyBorder="1" applyAlignment="1">
      <alignment horizontal="center" vertical="center"/>
    </xf>
    <xf numFmtId="164" fontId="16" fillId="0" borderId="67" xfId="0" applyNumberFormat="1" applyFont="1" applyFill="1" applyBorder="1" applyAlignment="1">
      <alignment horizontal="center" vertical="center"/>
    </xf>
    <xf numFmtId="164" fontId="16" fillId="0" borderId="57" xfId="0" applyNumberFormat="1" applyFont="1" applyFill="1" applyBorder="1" applyAlignment="1">
      <alignment horizontal="center" vertical="center"/>
    </xf>
    <xf numFmtId="164" fontId="36" fillId="0" borderId="51" xfId="0" applyNumberFormat="1" applyFont="1" applyBorder="1" applyAlignment="1">
      <alignment horizontal="center" vertical="center"/>
    </xf>
    <xf numFmtId="164" fontId="36" fillId="0" borderId="52" xfId="0" applyNumberFormat="1" applyFont="1" applyBorder="1" applyAlignment="1">
      <alignment horizontal="center" vertical="center"/>
    </xf>
    <xf numFmtId="164" fontId="36" fillId="0" borderId="66" xfId="0" applyNumberFormat="1" applyFont="1" applyBorder="1" applyAlignment="1">
      <alignment horizontal="center" vertical="center"/>
    </xf>
    <xf numFmtId="164" fontId="36" fillId="0" borderId="54" xfId="0" applyNumberFormat="1" applyFont="1" applyBorder="1" applyAlignment="1">
      <alignment horizontal="center" vertical="center"/>
    </xf>
    <xf numFmtId="164" fontId="36" fillId="0" borderId="55" xfId="0" applyNumberFormat="1" applyFont="1" applyBorder="1" applyAlignment="1">
      <alignment horizontal="center" vertical="center"/>
    </xf>
    <xf numFmtId="164" fontId="36" fillId="0" borderId="67" xfId="0" applyNumberFormat="1" applyFont="1" applyBorder="1" applyAlignment="1">
      <alignment horizontal="center" vertical="center"/>
    </xf>
    <xf numFmtId="164" fontId="34" fillId="0" borderId="51" xfId="0" applyNumberFormat="1" applyFont="1" applyBorder="1" applyAlignment="1">
      <alignment horizontal="center" vertical="center"/>
    </xf>
    <xf numFmtId="164" fontId="34" fillId="0" borderId="52" xfId="0" applyNumberFormat="1" applyFont="1" applyBorder="1" applyAlignment="1">
      <alignment horizontal="center" vertical="center"/>
    </xf>
    <xf numFmtId="164" fontId="34" fillId="0" borderId="53" xfId="0" applyNumberFormat="1" applyFont="1" applyBorder="1" applyAlignment="1">
      <alignment horizontal="center" vertical="center"/>
    </xf>
    <xf numFmtId="164" fontId="34" fillId="0" borderId="54" xfId="0" applyNumberFormat="1" applyFont="1" applyBorder="1" applyAlignment="1">
      <alignment horizontal="center" vertical="center"/>
    </xf>
    <xf numFmtId="164" fontId="34" fillId="0" borderId="55" xfId="0" applyNumberFormat="1" applyFont="1" applyBorder="1" applyAlignment="1">
      <alignment horizontal="center" vertical="center"/>
    </xf>
    <xf numFmtId="164" fontId="34" fillId="0" borderId="56" xfId="0" applyNumberFormat="1" applyFont="1" applyBorder="1" applyAlignment="1">
      <alignment horizontal="center" vertical="center"/>
    </xf>
    <xf numFmtId="164" fontId="17" fillId="0" borderId="57" xfId="0" applyNumberFormat="1" applyFont="1" applyBorder="1" applyAlignment="1">
      <alignment horizontal="center" vertical="center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66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67" xfId="0" applyNumberFormat="1" applyFont="1" applyBorder="1" applyAlignment="1">
      <alignment horizontal="center" vertical="center" shrinkToFit="1"/>
    </xf>
    <xf numFmtId="165" fontId="16" fillId="0" borderId="57" xfId="0" applyNumberFormat="1" applyFont="1" applyBorder="1" applyAlignment="1">
      <alignment horizontal="center" vertical="center" shrinkToFit="1"/>
    </xf>
    <xf numFmtId="165" fontId="16" fillId="0" borderId="5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164" fontId="35" fillId="0" borderId="54" xfId="0" applyNumberFormat="1" applyFont="1" applyBorder="1" applyAlignment="1">
      <alignment horizontal="center" vertical="center"/>
    </xf>
    <xf numFmtId="164" fontId="35" fillId="0" borderId="55" xfId="0" applyNumberFormat="1" applyFont="1" applyBorder="1" applyAlignment="1">
      <alignment horizontal="center" vertical="center"/>
    </xf>
    <xf numFmtId="164" fontId="35" fillId="0" borderId="56" xfId="0" applyNumberFormat="1" applyFont="1" applyBorder="1" applyAlignment="1">
      <alignment horizontal="center" vertical="center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4" fontId="17" fillId="0" borderId="22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164" fontId="16" fillId="0" borderId="75" xfId="0" applyNumberFormat="1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167" fontId="17" fillId="0" borderId="57" xfId="0" applyNumberFormat="1" applyFont="1" applyBorder="1" applyAlignment="1">
      <alignment horizontal="center" vertical="center" shrinkToFit="1"/>
    </xf>
    <xf numFmtId="165" fontId="17" fillId="0" borderId="57" xfId="0" applyNumberFormat="1" applyFont="1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0" fontId="24" fillId="0" borderId="26" xfId="0" applyFont="1" applyBorder="1" applyAlignment="1">
      <alignment horizontal="center" vertical="center" wrapText="1"/>
    </xf>
    <xf numFmtId="0" fontId="22" fillId="0" borderId="24" xfId="0" applyFont="1" applyBorder="1"/>
    <xf numFmtId="0" fontId="22" fillId="0" borderId="25" xfId="0" applyFont="1" applyBorder="1"/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9" fillId="0" borderId="0" xfId="0" applyNumberFormat="1" applyFont="1" applyBorder="1" applyAlignment="1">
      <alignment horizontal="right"/>
    </xf>
    <xf numFmtId="2" fontId="19" fillId="0" borderId="0" xfId="0" applyNumberFormat="1" applyFont="1" applyBorder="1" applyAlignment="1">
      <alignment horizontal="left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166" fontId="16" fillId="0" borderId="0" xfId="0" applyNumberFormat="1" applyFont="1" applyBorder="1" applyAlignment="1">
      <alignment horizontal="right"/>
    </xf>
    <xf numFmtId="2" fontId="17" fillId="0" borderId="0" xfId="0" applyNumberFormat="1" applyFont="1" applyBorder="1" applyAlignment="1">
      <alignment horizontal="left"/>
    </xf>
    <xf numFmtId="2" fontId="17" fillId="0" borderId="0" xfId="0" applyNumberFormat="1" applyFont="1" applyBorder="1" applyAlignment="1">
      <alignment horizontal="center"/>
    </xf>
    <xf numFmtId="165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8" fontId="17" fillId="0" borderId="0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34" fillId="0" borderId="51" xfId="0" applyNumberFormat="1" applyFont="1" applyFill="1" applyBorder="1" applyAlignment="1">
      <alignment horizontal="center" vertical="center" wrapText="1"/>
    </xf>
    <xf numFmtId="164" fontId="34" fillId="0" borderId="52" xfId="0" applyNumberFormat="1" applyFont="1" applyFill="1" applyBorder="1" applyAlignment="1">
      <alignment horizontal="center" vertical="center" wrapText="1"/>
    </xf>
    <xf numFmtId="164" fontId="34" fillId="0" borderId="53" xfId="0" applyNumberFormat="1" applyFont="1" applyFill="1" applyBorder="1" applyAlignment="1">
      <alignment horizontal="center" vertical="center" wrapText="1"/>
    </xf>
    <xf numFmtId="164" fontId="34" fillId="0" borderId="54" xfId="0" applyNumberFormat="1" applyFont="1" applyFill="1" applyBorder="1" applyAlignment="1">
      <alignment horizontal="center" vertical="center" wrapText="1"/>
    </xf>
    <xf numFmtId="164" fontId="34" fillId="0" borderId="55" xfId="0" applyNumberFormat="1" applyFont="1" applyFill="1" applyBorder="1" applyAlignment="1">
      <alignment horizontal="center" vertical="center" wrapText="1"/>
    </xf>
    <xf numFmtId="164" fontId="34" fillId="0" borderId="56" xfId="0" applyNumberFormat="1" applyFont="1" applyFill="1" applyBorder="1" applyAlignment="1">
      <alignment horizontal="center" vertical="center" wrapText="1"/>
    </xf>
    <xf numFmtId="164" fontId="34" fillId="0" borderId="5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164" fontId="17" fillId="0" borderId="57" xfId="0" applyNumberFormat="1" applyFont="1" applyFill="1" applyBorder="1" applyAlignment="1">
      <alignment horizontal="center" vertical="center"/>
    </xf>
    <xf numFmtId="164" fontId="34" fillId="0" borderId="5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13</xdr:row>
      <xdr:rowOff>142875</xdr:rowOff>
    </xdr:from>
    <xdr:to>
      <xdr:col>21</xdr:col>
      <xdr:colOff>0</xdr:colOff>
      <xdr:row>25</xdr:row>
      <xdr:rowOff>57150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5067300" y="268605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14</xdr:row>
      <xdr:rowOff>66675</xdr:rowOff>
    </xdr:from>
    <xdr:to>
      <xdr:col>5</xdr:col>
      <xdr:colOff>0</xdr:colOff>
      <xdr:row>16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14</xdr:row>
      <xdr:rowOff>66675</xdr:rowOff>
    </xdr:from>
    <xdr:to>
      <xdr:col>5</xdr:col>
      <xdr:colOff>180975</xdr:colOff>
      <xdr:row>15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14</xdr:row>
      <xdr:rowOff>66675</xdr:rowOff>
    </xdr:from>
    <xdr:to>
      <xdr:col>7</xdr:col>
      <xdr:colOff>19050</xdr:colOff>
      <xdr:row>15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14</xdr:row>
      <xdr:rowOff>76200</xdr:rowOff>
    </xdr:from>
    <xdr:to>
      <xdr:col>20</xdr:col>
      <xdr:colOff>238125</xdr:colOff>
      <xdr:row>15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14</xdr:row>
      <xdr:rowOff>66675</xdr:rowOff>
    </xdr:from>
    <xdr:to>
      <xdr:col>23</xdr:col>
      <xdr:colOff>0</xdr:colOff>
      <xdr:row>16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15</xdr:row>
      <xdr:rowOff>0</xdr:rowOff>
    </xdr:from>
    <xdr:to>
      <xdr:col>20</xdr:col>
      <xdr:colOff>238125</xdr:colOff>
      <xdr:row>15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15</xdr:row>
      <xdr:rowOff>0</xdr:rowOff>
    </xdr:from>
    <xdr:to>
      <xdr:col>7</xdr:col>
      <xdr:colOff>19050</xdr:colOff>
      <xdr:row>15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15</xdr:row>
      <xdr:rowOff>0</xdr:rowOff>
    </xdr:from>
    <xdr:to>
      <xdr:col>5</xdr:col>
      <xdr:colOff>180975</xdr:colOff>
      <xdr:row>15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15</xdr:row>
      <xdr:rowOff>0</xdr:rowOff>
    </xdr:from>
    <xdr:to>
      <xdr:col>23</xdr:col>
      <xdr:colOff>9525</xdr:colOff>
      <xdr:row>15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13</xdr:row>
      <xdr:rowOff>9525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1676400" y="2705100"/>
          <a:ext cx="161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13</xdr:row>
      <xdr:rowOff>76200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1714500" y="2752725"/>
          <a:ext cx="142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16</xdr:row>
      <xdr:rowOff>95250</xdr:rowOff>
    </xdr:from>
    <xdr:to>
      <xdr:col>1</xdr:col>
      <xdr:colOff>28575</xdr:colOff>
      <xdr:row>16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18</xdr:row>
      <xdr:rowOff>66675</xdr:rowOff>
    </xdr:from>
    <xdr:to>
      <xdr:col>2</xdr:col>
      <xdr:colOff>228600</xdr:colOff>
      <xdr:row>19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16</xdr:row>
      <xdr:rowOff>104775</xdr:rowOff>
    </xdr:from>
    <xdr:to>
      <xdr:col>1</xdr:col>
      <xdr:colOff>209550</xdr:colOff>
      <xdr:row>16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14</xdr:row>
      <xdr:rowOff>9525</xdr:rowOff>
    </xdr:from>
    <xdr:to>
      <xdr:col>1</xdr:col>
      <xdr:colOff>238125</xdr:colOff>
      <xdr:row>15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14</xdr:row>
      <xdr:rowOff>76200</xdr:rowOff>
    </xdr:from>
    <xdr:to>
      <xdr:col>28</xdr:col>
      <xdr:colOff>9525</xdr:colOff>
      <xdr:row>15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14</xdr:row>
      <xdr:rowOff>57148</xdr:rowOff>
    </xdr:from>
    <xdr:to>
      <xdr:col>22</xdr:col>
      <xdr:colOff>57151</xdr:colOff>
      <xdr:row>15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14</xdr:row>
      <xdr:rowOff>152399</xdr:rowOff>
    </xdr:from>
    <xdr:to>
      <xdr:col>22</xdr:col>
      <xdr:colOff>47625</xdr:colOff>
      <xdr:row>15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15</xdr:row>
      <xdr:rowOff>95250</xdr:rowOff>
    </xdr:from>
    <xdr:to>
      <xdr:col>5</xdr:col>
      <xdr:colOff>76200</xdr:colOff>
      <xdr:row>16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16</xdr:row>
      <xdr:rowOff>0</xdr:rowOff>
    </xdr:from>
    <xdr:to>
      <xdr:col>4</xdr:col>
      <xdr:colOff>152400</xdr:colOff>
      <xdr:row>16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15</xdr:row>
      <xdr:rowOff>147637</xdr:rowOff>
    </xdr:from>
    <xdr:to>
      <xdr:col>5</xdr:col>
      <xdr:colOff>242888</xdr:colOff>
      <xdr:row>15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15</xdr:row>
      <xdr:rowOff>100013</xdr:rowOff>
    </xdr:from>
    <xdr:to>
      <xdr:col>22</xdr:col>
      <xdr:colOff>228600</xdr:colOff>
      <xdr:row>16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15</xdr:row>
      <xdr:rowOff>147638</xdr:rowOff>
    </xdr:from>
    <xdr:to>
      <xdr:col>22</xdr:col>
      <xdr:colOff>219075</xdr:colOff>
      <xdr:row>15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16</xdr:row>
      <xdr:rowOff>0</xdr:rowOff>
    </xdr:from>
    <xdr:to>
      <xdr:col>24</xdr:col>
      <xdr:colOff>80962</xdr:colOff>
      <xdr:row>16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16</xdr:row>
      <xdr:rowOff>114300</xdr:rowOff>
    </xdr:from>
    <xdr:to>
      <xdr:col>22</xdr:col>
      <xdr:colOff>223838</xdr:colOff>
      <xdr:row>18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17</xdr:row>
      <xdr:rowOff>66675</xdr:rowOff>
    </xdr:from>
    <xdr:to>
      <xdr:col>24</xdr:col>
      <xdr:colOff>157163</xdr:colOff>
      <xdr:row>19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16</xdr:row>
      <xdr:rowOff>138113</xdr:rowOff>
    </xdr:from>
    <xdr:to>
      <xdr:col>22</xdr:col>
      <xdr:colOff>47625</xdr:colOff>
      <xdr:row>17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16</xdr:row>
      <xdr:rowOff>123825</xdr:rowOff>
    </xdr:from>
    <xdr:to>
      <xdr:col>28</xdr:col>
      <xdr:colOff>0</xdr:colOff>
      <xdr:row>20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15</xdr:row>
      <xdr:rowOff>0</xdr:rowOff>
    </xdr:from>
    <xdr:to>
      <xdr:col>28</xdr:col>
      <xdr:colOff>19050</xdr:colOff>
      <xdr:row>15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15</xdr:row>
      <xdr:rowOff>1589</xdr:rowOff>
    </xdr:from>
    <xdr:to>
      <xdr:col>4</xdr:col>
      <xdr:colOff>238124</xdr:colOff>
      <xdr:row>15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16</xdr:row>
      <xdr:rowOff>95249</xdr:rowOff>
    </xdr:from>
    <xdr:to>
      <xdr:col>1</xdr:col>
      <xdr:colOff>3</xdr:colOff>
      <xdr:row>19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19</xdr:row>
      <xdr:rowOff>104775</xdr:rowOff>
    </xdr:from>
    <xdr:to>
      <xdr:col>1</xdr:col>
      <xdr:colOff>47625</xdr:colOff>
      <xdr:row>19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15</xdr:row>
      <xdr:rowOff>95250</xdr:rowOff>
    </xdr:from>
    <xdr:to>
      <xdr:col>23</xdr:col>
      <xdr:colOff>171450</xdr:colOff>
      <xdr:row>16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15</xdr:row>
      <xdr:rowOff>90487</xdr:rowOff>
    </xdr:from>
    <xdr:to>
      <xdr:col>4</xdr:col>
      <xdr:colOff>161925</xdr:colOff>
      <xdr:row>16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16</xdr:row>
      <xdr:rowOff>80961</xdr:rowOff>
    </xdr:from>
    <xdr:to>
      <xdr:col>18</xdr:col>
      <xdr:colOff>95250</xdr:colOff>
      <xdr:row>16</xdr:row>
      <xdr:rowOff>126680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19</xdr:row>
      <xdr:rowOff>66675</xdr:rowOff>
    </xdr:from>
    <xdr:to>
      <xdr:col>19</xdr:col>
      <xdr:colOff>33338</xdr:colOff>
      <xdr:row>27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18</xdr:row>
      <xdr:rowOff>38100</xdr:rowOff>
    </xdr:from>
    <xdr:to>
      <xdr:col>20</xdr:col>
      <xdr:colOff>42863</xdr:colOff>
      <xdr:row>26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17</xdr:row>
      <xdr:rowOff>61913</xdr:rowOff>
    </xdr:from>
    <xdr:to>
      <xdr:col>21</xdr:col>
      <xdr:colOff>152400</xdr:colOff>
      <xdr:row>24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17</xdr:row>
      <xdr:rowOff>114300</xdr:rowOff>
    </xdr:from>
    <xdr:to>
      <xdr:col>20</xdr:col>
      <xdr:colOff>233362</xdr:colOff>
      <xdr:row>25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17</xdr:row>
      <xdr:rowOff>9525</xdr:rowOff>
    </xdr:from>
    <xdr:to>
      <xdr:col>22</xdr:col>
      <xdr:colOff>47624</xdr:colOff>
      <xdr:row>22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20</xdr:col>
      <xdr:colOff>238125</xdr:colOff>
      <xdr:row>98</xdr:row>
      <xdr:rowOff>142875</xdr:rowOff>
    </xdr:from>
    <xdr:to>
      <xdr:col>21</xdr:col>
      <xdr:colOff>0</xdr:colOff>
      <xdr:row>110</xdr:row>
      <xdr:rowOff>57150</xdr:rowOff>
    </xdr:to>
    <xdr:sp macro="" textlink="">
      <xdr:nvSpPr>
        <xdr:cNvPr id="43" name="Line 193"/>
        <xdr:cNvSpPr>
          <a:spLocks noChangeShapeType="1"/>
        </xdr:cNvSpPr>
      </xdr:nvSpPr>
      <xdr:spPr bwMode="auto">
        <a:xfrm>
          <a:off x="5067300" y="268605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99</xdr:row>
      <xdr:rowOff>66675</xdr:rowOff>
    </xdr:from>
    <xdr:to>
      <xdr:col>5</xdr:col>
      <xdr:colOff>0</xdr:colOff>
      <xdr:row>101</xdr:row>
      <xdr:rowOff>9525</xdr:rowOff>
    </xdr:to>
    <xdr:sp macro="" textlink="">
      <xdr:nvSpPr>
        <xdr:cNvPr id="44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99</xdr:row>
      <xdr:rowOff>66675</xdr:rowOff>
    </xdr:from>
    <xdr:to>
      <xdr:col>5</xdr:col>
      <xdr:colOff>180975</xdr:colOff>
      <xdr:row>100</xdr:row>
      <xdr:rowOff>76200</xdr:rowOff>
    </xdr:to>
    <xdr:sp macro="" textlink="">
      <xdr:nvSpPr>
        <xdr:cNvPr id="45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99</xdr:row>
      <xdr:rowOff>66675</xdr:rowOff>
    </xdr:from>
    <xdr:to>
      <xdr:col>7</xdr:col>
      <xdr:colOff>19050</xdr:colOff>
      <xdr:row>100</xdr:row>
      <xdr:rowOff>76200</xdr:rowOff>
    </xdr:to>
    <xdr:sp macro="" textlink="">
      <xdr:nvSpPr>
        <xdr:cNvPr id="46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99</xdr:row>
      <xdr:rowOff>76200</xdr:rowOff>
    </xdr:from>
    <xdr:to>
      <xdr:col>20</xdr:col>
      <xdr:colOff>238125</xdr:colOff>
      <xdr:row>100</xdr:row>
      <xdr:rowOff>85725</xdr:rowOff>
    </xdr:to>
    <xdr:sp macro="" textlink="">
      <xdr:nvSpPr>
        <xdr:cNvPr id="47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99</xdr:row>
      <xdr:rowOff>66675</xdr:rowOff>
    </xdr:from>
    <xdr:to>
      <xdr:col>23</xdr:col>
      <xdr:colOff>0</xdr:colOff>
      <xdr:row>101</xdr:row>
      <xdr:rowOff>47625</xdr:rowOff>
    </xdr:to>
    <xdr:sp macro="" textlink="">
      <xdr:nvSpPr>
        <xdr:cNvPr id="50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100</xdr:row>
      <xdr:rowOff>0</xdr:rowOff>
    </xdr:from>
    <xdr:to>
      <xdr:col>20</xdr:col>
      <xdr:colOff>238125</xdr:colOff>
      <xdr:row>100</xdr:row>
      <xdr:rowOff>0</xdr:rowOff>
    </xdr:to>
    <xdr:sp macro="" textlink="">
      <xdr:nvSpPr>
        <xdr:cNvPr id="53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100</xdr:row>
      <xdr:rowOff>0</xdr:rowOff>
    </xdr:from>
    <xdr:to>
      <xdr:col>7</xdr:col>
      <xdr:colOff>19050</xdr:colOff>
      <xdr:row>100</xdr:row>
      <xdr:rowOff>0</xdr:rowOff>
    </xdr:to>
    <xdr:sp macro="" textlink="">
      <xdr:nvSpPr>
        <xdr:cNvPr id="56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100</xdr:row>
      <xdr:rowOff>0</xdr:rowOff>
    </xdr:from>
    <xdr:to>
      <xdr:col>5</xdr:col>
      <xdr:colOff>180975</xdr:colOff>
      <xdr:row>100</xdr:row>
      <xdr:rowOff>0</xdr:rowOff>
    </xdr:to>
    <xdr:sp macro="" textlink="">
      <xdr:nvSpPr>
        <xdr:cNvPr id="57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100</xdr:row>
      <xdr:rowOff>0</xdr:rowOff>
    </xdr:from>
    <xdr:to>
      <xdr:col>23</xdr:col>
      <xdr:colOff>9525</xdr:colOff>
      <xdr:row>100</xdr:row>
      <xdr:rowOff>9525</xdr:rowOff>
    </xdr:to>
    <xdr:sp macro="" textlink="">
      <xdr:nvSpPr>
        <xdr:cNvPr id="58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98</xdr:row>
      <xdr:rowOff>9525</xdr:rowOff>
    </xdr:from>
    <xdr:ext cx="114300" cy="190500"/>
    <xdr:sp macro="" textlink="">
      <xdr:nvSpPr>
        <xdr:cNvPr id="59" name="Text Box 207"/>
        <xdr:cNvSpPr txBox="1">
          <a:spLocks noChangeArrowheads="1"/>
        </xdr:cNvSpPr>
      </xdr:nvSpPr>
      <xdr:spPr bwMode="auto">
        <a:xfrm>
          <a:off x="4991100" y="25527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98</xdr:row>
      <xdr:rowOff>76200</xdr:rowOff>
    </xdr:from>
    <xdr:ext cx="85725" cy="190500"/>
    <xdr:sp macro="" textlink="">
      <xdr:nvSpPr>
        <xdr:cNvPr id="61" name="Text Box 208"/>
        <xdr:cNvSpPr txBox="1">
          <a:spLocks noChangeArrowheads="1"/>
        </xdr:cNvSpPr>
      </xdr:nvSpPr>
      <xdr:spPr bwMode="auto">
        <a:xfrm>
          <a:off x="5019675" y="26193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101</xdr:row>
      <xdr:rowOff>95250</xdr:rowOff>
    </xdr:from>
    <xdr:to>
      <xdr:col>1</xdr:col>
      <xdr:colOff>28575</xdr:colOff>
      <xdr:row>101</xdr:row>
      <xdr:rowOff>95250</xdr:rowOff>
    </xdr:to>
    <xdr:sp macro="" textlink="">
      <xdr:nvSpPr>
        <xdr:cNvPr id="62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103</xdr:row>
      <xdr:rowOff>66675</xdr:rowOff>
    </xdr:from>
    <xdr:to>
      <xdr:col>2</xdr:col>
      <xdr:colOff>228600</xdr:colOff>
      <xdr:row>104</xdr:row>
      <xdr:rowOff>76200</xdr:rowOff>
    </xdr:to>
    <xdr:sp macro="" textlink="">
      <xdr:nvSpPr>
        <xdr:cNvPr id="72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101</xdr:row>
      <xdr:rowOff>104775</xdr:rowOff>
    </xdr:from>
    <xdr:to>
      <xdr:col>1</xdr:col>
      <xdr:colOff>209550</xdr:colOff>
      <xdr:row>101</xdr:row>
      <xdr:rowOff>104775</xdr:rowOff>
    </xdr:to>
    <xdr:sp macro="" textlink="">
      <xdr:nvSpPr>
        <xdr:cNvPr id="73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99</xdr:row>
      <xdr:rowOff>9525</xdr:rowOff>
    </xdr:from>
    <xdr:to>
      <xdr:col>1</xdr:col>
      <xdr:colOff>238125</xdr:colOff>
      <xdr:row>100</xdr:row>
      <xdr:rowOff>104775</xdr:rowOff>
    </xdr:to>
    <xdr:sp macro="" textlink="">
      <xdr:nvSpPr>
        <xdr:cNvPr id="74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99</xdr:row>
      <xdr:rowOff>76200</xdr:rowOff>
    </xdr:from>
    <xdr:to>
      <xdr:col>28</xdr:col>
      <xdr:colOff>9525</xdr:colOff>
      <xdr:row>100</xdr:row>
      <xdr:rowOff>57150</xdr:rowOff>
    </xdr:to>
    <xdr:sp macro="" textlink="">
      <xdr:nvSpPr>
        <xdr:cNvPr id="75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99</xdr:row>
      <xdr:rowOff>57148</xdr:rowOff>
    </xdr:from>
    <xdr:to>
      <xdr:col>22</xdr:col>
      <xdr:colOff>57151</xdr:colOff>
      <xdr:row>100</xdr:row>
      <xdr:rowOff>95249</xdr:rowOff>
    </xdr:to>
    <xdr:cxnSp macro="">
      <xdr:nvCxnSpPr>
        <xdr:cNvPr id="76" name="Straight Connector 75"/>
        <xdr:cNvCxnSpPr/>
      </xdr:nvCxnSpPr>
      <xdr:spPr>
        <a:xfrm rot="5400000">
          <a:off x="5286375" y="284797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99</xdr:row>
      <xdr:rowOff>152399</xdr:rowOff>
    </xdr:from>
    <xdr:to>
      <xdr:col>22</xdr:col>
      <xdr:colOff>47625</xdr:colOff>
      <xdr:row>100</xdr:row>
      <xdr:rowOff>9524</xdr:rowOff>
    </xdr:to>
    <xdr:cxnSp macro="">
      <xdr:nvCxnSpPr>
        <xdr:cNvPr id="77" name="Straight Arrow Connector 76"/>
        <xdr:cNvCxnSpPr>
          <a:stCxn id="53" idx="1"/>
        </xdr:cNvCxnSpPr>
      </xdr:nvCxnSpPr>
      <xdr:spPr>
        <a:xfrm rot="16200000" flipH="1">
          <a:off x="5214937" y="270033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100</xdr:row>
      <xdr:rowOff>95250</xdr:rowOff>
    </xdr:from>
    <xdr:to>
      <xdr:col>5</xdr:col>
      <xdr:colOff>76200</xdr:colOff>
      <xdr:row>101</xdr:row>
      <xdr:rowOff>57150</xdr:rowOff>
    </xdr:to>
    <xdr:sp macro="" textlink="">
      <xdr:nvSpPr>
        <xdr:cNvPr id="78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101</xdr:row>
      <xdr:rowOff>0</xdr:rowOff>
    </xdr:from>
    <xdr:to>
      <xdr:col>4</xdr:col>
      <xdr:colOff>152400</xdr:colOff>
      <xdr:row>101</xdr:row>
      <xdr:rowOff>0</xdr:rowOff>
    </xdr:to>
    <xdr:sp macro="" textlink="">
      <xdr:nvSpPr>
        <xdr:cNvPr id="79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100</xdr:row>
      <xdr:rowOff>147637</xdr:rowOff>
    </xdr:from>
    <xdr:to>
      <xdr:col>5</xdr:col>
      <xdr:colOff>242888</xdr:colOff>
      <xdr:row>100</xdr:row>
      <xdr:rowOff>147637</xdr:rowOff>
    </xdr:to>
    <xdr:sp macro="" textlink="">
      <xdr:nvSpPr>
        <xdr:cNvPr id="80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100</xdr:row>
      <xdr:rowOff>100013</xdr:rowOff>
    </xdr:from>
    <xdr:to>
      <xdr:col>22</xdr:col>
      <xdr:colOff>228600</xdr:colOff>
      <xdr:row>101</xdr:row>
      <xdr:rowOff>42863</xdr:rowOff>
    </xdr:to>
    <xdr:sp macro="" textlink="">
      <xdr:nvSpPr>
        <xdr:cNvPr id="81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100</xdr:row>
      <xdr:rowOff>147638</xdr:rowOff>
    </xdr:from>
    <xdr:to>
      <xdr:col>22</xdr:col>
      <xdr:colOff>219075</xdr:colOff>
      <xdr:row>100</xdr:row>
      <xdr:rowOff>147638</xdr:rowOff>
    </xdr:to>
    <xdr:sp macro="" textlink="">
      <xdr:nvSpPr>
        <xdr:cNvPr id="82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101</xdr:row>
      <xdr:rowOff>0</xdr:rowOff>
    </xdr:from>
    <xdr:to>
      <xdr:col>24</xdr:col>
      <xdr:colOff>80962</xdr:colOff>
      <xdr:row>101</xdr:row>
      <xdr:rowOff>0</xdr:rowOff>
    </xdr:to>
    <xdr:sp macro="" textlink="">
      <xdr:nvSpPr>
        <xdr:cNvPr id="83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101</xdr:row>
      <xdr:rowOff>114300</xdr:rowOff>
    </xdr:from>
    <xdr:to>
      <xdr:col>22</xdr:col>
      <xdr:colOff>223838</xdr:colOff>
      <xdr:row>103</xdr:row>
      <xdr:rowOff>38100</xdr:rowOff>
    </xdr:to>
    <xdr:sp macro="" textlink="">
      <xdr:nvSpPr>
        <xdr:cNvPr id="84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102</xdr:row>
      <xdr:rowOff>66675</xdr:rowOff>
    </xdr:from>
    <xdr:to>
      <xdr:col>24</xdr:col>
      <xdr:colOff>157163</xdr:colOff>
      <xdr:row>104</xdr:row>
      <xdr:rowOff>47625</xdr:rowOff>
    </xdr:to>
    <xdr:sp macro="" textlink="">
      <xdr:nvSpPr>
        <xdr:cNvPr id="85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101</xdr:row>
      <xdr:rowOff>138113</xdr:rowOff>
    </xdr:from>
    <xdr:to>
      <xdr:col>22</xdr:col>
      <xdr:colOff>47625</xdr:colOff>
      <xdr:row>102</xdr:row>
      <xdr:rowOff>47625</xdr:rowOff>
    </xdr:to>
    <xdr:cxnSp macro="">
      <xdr:nvCxnSpPr>
        <xdr:cNvPr id="86" name="Straight Connector 85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101</xdr:row>
      <xdr:rowOff>123825</xdr:rowOff>
    </xdr:from>
    <xdr:to>
      <xdr:col>28</xdr:col>
      <xdr:colOff>0</xdr:colOff>
      <xdr:row>105</xdr:row>
      <xdr:rowOff>95250</xdr:rowOff>
    </xdr:to>
    <xdr:sp macro="" textlink="">
      <xdr:nvSpPr>
        <xdr:cNvPr id="87" name="Freeform 86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100</xdr:row>
      <xdr:rowOff>0</xdr:rowOff>
    </xdr:from>
    <xdr:to>
      <xdr:col>28</xdr:col>
      <xdr:colOff>19050</xdr:colOff>
      <xdr:row>100</xdr:row>
      <xdr:rowOff>1588</xdr:rowOff>
    </xdr:to>
    <xdr:cxnSp macro="">
      <xdr:nvCxnSpPr>
        <xdr:cNvPr id="88" name="Straight Arrow Connector 87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100</xdr:row>
      <xdr:rowOff>1589</xdr:rowOff>
    </xdr:from>
    <xdr:to>
      <xdr:col>4</xdr:col>
      <xdr:colOff>238124</xdr:colOff>
      <xdr:row>100</xdr:row>
      <xdr:rowOff>9525</xdr:rowOff>
    </xdr:to>
    <xdr:cxnSp macro="">
      <xdr:nvCxnSpPr>
        <xdr:cNvPr id="89" name="Straight Arrow Connector 88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101</xdr:row>
      <xdr:rowOff>95249</xdr:rowOff>
    </xdr:from>
    <xdr:to>
      <xdr:col>1</xdr:col>
      <xdr:colOff>3</xdr:colOff>
      <xdr:row>104</xdr:row>
      <xdr:rowOff>95253</xdr:rowOff>
    </xdr:to>
    <xdr:cxnSp macro="">
      <xdr:nvCxnSpPr>
        <xdr:cNvPr id="90" name="Straight Arrow Connector 8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104</xdr:row>
      <xdr:rowOff>104775</xdr:rowOff>
    </xdr:from>
    <xdr:to>
      <xdr:col>1</xdr:col>
      <xdr:colOff>47625</xdr:colOff>
      <xdr:row>104</xdr:row>
      <xdr:rowOff>104775</xdr:rowOff>
    </xdr:to>
    <xdr:sp macro="" textlink="">
      <xdr:nvSpPr>
        <xdr:cNvPr id="91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100</xdr:row>
      <xdr:rowOff>95250</xdr:rowOff>
    </xdr:from>
    <xdr:to>
      <xdr:col>23</xdr:col>
      <xdr:colOff>171450</xdr:colOff>
      <xdr:row>101</xdr:row>
      <xdr:rowOff>76200</xdr:rowOff>
    </xdr:to>
    <xdr:sp macro="" textlink="">
      <xdr:nvSpPr>
        <xdr:cNvPr id="92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100</xdr:row>
      <xdr:rowOff>90487</xdr:rowOff>
    </xdr:from>
    <xdr:to>
      <xdr:col>4</xdr:col>
      <xdr:colOff>161925</xdr:colOff>
      <xdr:row>101</xdr:row>
      <xdr:rowOff>71437</xdr:rowOff>
    </xdr:to>
    <xdr:sp macro="" textlink="">
      <xdr:nvSpPr>
        <xdr:cNvPr id="93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101</xdr:row>
      <xdr:rowOff>80961</xdr:rowOff>
    </xdr:from>
    <xdr:to>
      <xdr:col>18</xdr:col>
      <xdr:colOff>95250</xdr:colOff>
      <xdr:row>101</xdr:row>
      <xdr:rowOff>126680</xdr:rowOff>
    </xdr:to>
    <xdr:sp macro="" textlink="">
      <xdr:nvSpPr>
        <xdr:cNvPr id="94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104</xdr:row>
      <xdr:rowOff>66675</xdr:rowOff>
    </xdr:from>
    <xdr:to>
      <xdr:col>19</xdr:col>
      <xdr:colOff>33338</xdr:colOff>
      <xdr:row>112</xdr:row>
      <xdr:rowOff>128588</xdr:rowOff>
    </xdr:to>
    <xdr:sp macro="" textlink="">
      <xdr:nvSpPr>
        <xdr:cNvPr id="95" name="Freeform 94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103</xdr:row>
      <xdr:rowOff>38100</xdr:rowOff>
    </xdr:from>
    <xdr:to>
      <xdr:col>20</xdr:col>
      <xdr:colOff>42863</xdr:colOff>
      <xdr:row>111</xdr:row>
      <xdr:rowOff>133351</xdr:rowOff>
    </xdr:to>
    <xdr:sp macro="" textlink="">
      <xdr:nvSpPr>
        <xdr:cNvPr id="96" name="Freeform 95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102</xdr:row>
      <xdr:rowOff>61913</xdr:rowOff>
    </xdr:from>
    <xdr:to>
      <xdr:col>21</xdr:col>
      <xdr:colOff>152400</xdr:colOff>
      <xdr:row>109</xdr:row>
      <xdr:rowOff>138113</xdr:rowOff>
    </xdr:to>
    <xdr:sp macro="" textlink="">
      <xdr:nvSpPr>
        <xdr:cNvPr id="97" name="Freeform 96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102</xdr:row>
      <xdr:rowOff>114300</xdr:rowOff>
    </xdr:from>
    <xdr:to>
      <xdr:col>20</xdr:col>
      <xdr:colOff>233362</xdr:colOff>
      <xdr:row>110</xdr:row>
      <xdr:rowOff>133350</xdr:rowOff>
    </xdr:to>
    <xdr:sp macro="" textlink="">
      <xdr:nvSpPr>
        <xdr:cNvPr id="98" name="Freeform 97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102</xdr:row>
      <xdr:rowOff>9525</xdr:rowOff>
    </xdr:from>
    <xdr:to>
      <xdr:col>22</xdr:col>
      <xdr:colOff>47624</xdr:colOff>
      <xdr:row>107</xdr:row>
      <xdr:rowOff>138112</xdr:rowOff>
    </xdr:to>
    <xdr:sp macro="" textlink="">
      <xdr:nvSpPr>
        <xdr:cNvPr id="99" name="Freeform 98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tabSelected="1" view="pageBreakPreview" topLeftCell="A16" zoomScale="60" zoomScaleNormal="100" workbookViewId="0">
      <selection activeCell="O50" sqref="O50:Q51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38" t="s">
        <v>1</v>
      </c>
      <c r="H1" s="139"/>
      <c r="I1" s="139"/>
      <c r="J1" s="139"/>
      <c r="K1" s="139"/>
      <c r="L1" s="139"/>
      <c r="M1" s="139"/>
      <c r="N1" s="139"/>
      <c r="O1" s="139"/>
      <c r="P1" s="139"/>
      <c r="Q1" s="140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47" t="str">
        <f>ASFORM!A2</f>
        <v>DAR AL HANDASAH</v>
      </c>
      <c r="B2" s="148"/>
      <c r="C2" s="148"/>
      <c r="D2" s="148"/>
      <c r="E2" s="148"/>
      <c r="F2" s="149"/>
      <c r="G2" s="150" t="s">
        <v>3</v>
      </c>
      <c r="H2" s="151"/>
      <c r="I2" s="151"/>
      <c r="J2" s="151"/>
      <c r="K2" s="151"/>
      <c r="L2" s="151"/>
      <c r="M2" s="151"/>
      <c r="N2" s="151"/>
      <c r="O2" s="151"/>
      <c r="P2" s="151"/>
      <c r="Q2" s="152"/>
      <c r="R2" s="147" t="s">
        <v>53</v>
      </c>
      <c r="S2" s="148"/>
      <c r="T2" s="148"/>
      <c r="U2" s="148"/>
      <c r="V2" s="148"/>
      <c r="W2" s="148"/>
      <c r="X2" s="149"/>
    </row>
    <row r="3" spans="1:24" x14ac:dyDescent="0.2">
      <c r="A3" s="147"/>
      <c r="B3" s="148"/>
      <c r="C3" s="148"/>
      <c r="D3" s="148"/>
      <c r="E3" s="148"/>
      <c r="F3" s="149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47"/>
      <c r="S3" s="148"/>
      <c r="T3" s="148"/>
      <c r="U3" s="148"/>
      <c r="V3" s="148"/>
      <c r="W3" s="148"/>
      <c r="X3" s="149"/>
    </row>
    <row r="4" spans="1:24" ht="13.5" thickBot="1" x14ac:dyDescent="0.25">
      <c r="A4" s="8"/>
      <c r="B4" s="7"/>
      <c r="C4" s="9"/>
      <c r="D4" s="9"/>
      <c r="E4" s="9"/>
      <c r="F4" s="7"/>
      <c r="G4" s="150" t="s">
        <v>4</v>
      </c>
      <c r="H4" s="151"/>
      <c r="I4" s="151"/>
      <c r="J4" s="151"/>
      <c r="K4" s="151"/>
      <c r="L4" s="151"/>
      <c r="M4" s="151"/>
      <c r="N4" s="151"/>
      <c r="O4" s="151"/>
      <c r="P4" s="151"/>
      <c r="Q4" s="152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155" t="s">
        <v>50</v>
      </c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157" t="str">
        <f>ASFORM!E7</f>
        <v>HHR - AIR DEFENSE INTERCHANGE - RAMP 1</v>
      </c>
      <c r="H7" s="157"/>
      <c r="I7" s="157"/>
      <c r="J7" s="157"/>
      <c r="K7" s="157"/>
      <c r="L7" s="157"/>
      <c r="M7" s="157"/>
      <c r="N7" s="157"/>
      <c r="O7" s="157"/>
      <c r="P7" s="157"/>
      <c r="Q7" s="158"/>
      <c r="R7" s="7"/>
      <c r="S7" s="16" t="s">
        <v>59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8">
        <f>ASFORM!F8</f>
        <v>20601</v>
      </c>
      <c r="G8" s="158"/>
      <c r="H8" s="158"/>
      <c r="I8" s="20" t="str">
        <f>ASFORM!O8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8">
        <f>ASFORM!F9</f>
        <v>3030101</v>
      </c>
      <c r="G9" s="158"/>
      <c r="H9" s="158"/>
      <c r="I9" s="20" t="str">
        <f>ASFORM!O9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8">
        <f>ASFORM!F10</f>
        <v>4020102</v>
      </c>
      <c r="G10" s="158"/>
      <c r="H10" s="158"/>
      <c r="I10" s="20" t="str">
        <f>ASFORM!O10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8">
        <f>ASFORM!F11</f>
        <v>4050101</v>
      </c>
      <c r="G11" s="158"/>
      <c r="H11" s="158"/>
      <c r="I11" s="20" t="str">
        <f>ASFORM!O11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8">
        <f>ASFORM!F12</f>
        <v>4050301</v>
      </c>
      <c r="G12" s="158"/>
      <c r="H12" s="158"/>
      <c r="I12" s="20" t="str">
        <f>ASFORM!O12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159" t="s">
        <v>35</v>
      </c>
      <c r="J19" s="159"/>
      <c r="K19" s="159"/>
      <c r="L19" s="159"/>
      <c r="M19" s="159"/>
      <c r="N19" s="159"/>
      <c r="O19" s="159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153" t="s">
        <v>43</v>
      </c>
      <c r="B22" s="154"/>
      <c r="C22" s="154"/>
      <c r="D22" s="180" t="s">
        <v>36</v>
      </c>
      <c r="E22" s="181"/>
      <c r="F22" s="181"/>
      <c r="G22" s="181"/>
      <c r="H22" s="181"/>
      <c r="I22" s="181"/>
      <c r="J22" s="181"/>
      <c r="K22" s="182"/>
      <c r="L22" s="141" t="s">
        <v>37</v>
      </c>
      <c r="M22" s="142"/>
      <c r="N22" s="143"/>
      <c r="O22" s="141" t="s">
        <v>38</v>
      </c>
      <c r="P22" s="142"/>
      <c r="Q22" s="142"/>
      <c r="R22" s="142"/>
      <c r="S22" s="142"/>
      <c r="T22" s="143"/>
      <c r="U22" s="168" t="s">
        <v>42</v>
      </c>
      <c r="V22" s="168"/>
      <c r="W22" s="168"/>
      <c r="X22" s="169"/>
    </row>
    <row r="23" spans="1:24" ht="39.950000000000003" customHeight="1" thickTop="1" x14ac:dyDescent="0.2">
      <c r="A23" s="198">
        <f>F8</f>
        <v>20601</v>
      </c>
      <c r="B23" s="199"/>
      <c r="C23" s="200"/>
      <c r="D23" s="186" t="str">
        <f>I8</f>
        <v>SUBGRADE</v>
      </c>
      <c r="E23" s="187"/>
      <c r="F23" s="187"/>
      <c r="G23" s="187"/>
      <c r="H23" s="187"/>
      <c r="I23" s="187"/>
      <c r="J23" s="187"/>
      <c r="K23" s="188"/>
      <c r="L23" s="144" t="s">
        <v>39</v>
      </c>
      <c r="M23" s="145"/>
      <c r="N23" s="146"/>
      <c r="O23" s="160">
        <f>ASFORM!O79+ASFORM!O164</f>
        <v>11476.19010491375</v>
      </c>
      <c r="P23" s="161"/>
      <c r="Q23" s="161"/>
      <c r="R23" s="161"/>
      <c r="S23" s="161"/>
      <c r="T23" s="162"/>
      <c r="U23" s="144"/>
      <c r="V23" s="145"/>
      <c r="W23" s="145"/>
      <c r="X23" s="170"/>
    </row>
    <row r="24" spans="1:24" ht="39.950000000000003" customHeight="1" x14ac:dyDescent="0.2">
      <c r="A24" s="192">
        <f>F9</f>
        <v>3030101</v>
      </c>
      <c r="B24" s="193"/>
      <c r="C24" s="194"/>
      <c r="D24" s="183" t="str">
        <f>I9</f>
        <v>AGGREGATE BASE COURSE</v>
      </c>
      <c r="E24" s="184"/>
      <c r="F24" s="184"/>
      <c r="G24" s="184"/>
      <c r="H24" s="184"/>
      <c r="I24" s="184"/>
      <c r="J24" s="184"/>
      <c r="K24" s="185"/>
      <c r="L24" s="165" t="s">
        <v>39</v>
      </c>
      <c r="M24" s="166"/>
      <c r="N24" s="201"/>
      <c r="O24" s="177">
        <f>ASFORM!R79+ASFORM!R164</f>
        <v>5862.6249366000011</v>
      </c>
      <c r="P24" s="178"/>
      <c r="Q24" s="178"/>
      <c r="R24" s="178"/>
      <c r="S24" s="178"/>
      <c r="T24" s="179"/>
      <c r="U24" s="165"/>
      <c r="V24" s="166"/>
      <c r="W24" s="166"/>
      <c r="X24" s="167"/>
    </row>
    <row r="25" spans="1:24" ht="39.950000000000003" customHeight="1" x14ac:dyDescent="0.2">
      <c r="A25" s="192">
        <f>F10</f>
        <v>4020102</v>
      </c>
      <c r="B25" s="193"/>
      <c r="C25" s="194"/>
      <c r="D25" s="183" t="str">
        <f>I10</f>
        <v>PRIME COAT (mc1)</v>
      </c>
      <c r="E25" s="184"/>
      <c r="F25" s="184"/>
      <c r="G25" s="184"/>
      <c r="H25" s="184"/>
      <c r="I25" s="184"/>
      <c r="J25" s="184"/>
      <c r="K25" s="185"/>
      <c r="L25" s="165" t="s">
        <v>40</v>
      </c>
      <c r="M25" s="166"/>
      <c r="N25" s="201"/>
      <c r="O25" s="177">
        <f>ASFORM!U79+ASFORM!U164</f>
        <v>18930.264122</v>
      </c>
      <c r="P25" s="178"/>
      <c r="Q25" s="178"/>
      <c r="R25" s="178"/>
      <c r="S25" s="178"/>
      <c r="T25" s="179"/>
      <c r="U25" s="165"/>
      <c r="V25" s="166"/>
      <c r="W25" s="166"/>
      <c r="X25" s="167"/>
    </row>
    <row r="26" spans="1:24" ht="39.950000000000003" customHeight="1" x14ac:dyDescent="0.2">
      <c r="A26" s="192">
        <f>F11</f>
        <v>4050101</v>
      </c>
      <c r="B26" s="193"/>
      <c r="C26" s="194"/>
      <c r="D26" s="183" t="str">
        <f>I11</f>
        <v xml:space="preserve"> BIT. BASE COURSE</v>
      </c>
      <c r="E26" s="184"/>
      <c r="F26" s="184"/>
      <c r="G26" s="184"/>
      <c r="H26" s="184"/>
      <c r="I26" s="184"/>
      <c r="J26" s="184"/>
      <c r="K26" s="185"/>
      <c r="L26" s="165" t="s">
        <v>39</v>
      </c>
      <c r="M26" s="166"/>
      <c r="N26" s="201"/>
      <c r="O26" s="177">
        <f>ASFORM!X79+ASFORM!X164</f>
        <v>3639.2162644000005</v>
      </c>
      <c r="P26" s="178"/>
      <c r="Q26" s="178"/>
      <c r="R26" s="178"/>
      <c r="S26" s="178"/>
      <c r="T26" s="179"/>
      <c r="U26" s="165"/>
      <c r="V26" s="166"/>
      <c r="W26" s="166"/>
      <c r="X26" s="167"/>
    </row>
    <row r="27" spans="1:24" ht="39.950000000000003" customHeight="1" x14ac:dyDescent="0.2">
      <c r="A27" s="192">
        <f>F12</f>
        <v>4050301</v>
      </c>
      <c r="B27" s="193"/>
      <c r="C27" s="194"/>
      <c r="D27" s="183" t="str">
        <f>I12</f>
        <v>BIT. WEARING COURSE</v>
      </c>
      <c r="E27" s="184"/>
      <c r="F27" s="184"/>
      <c r="G27" s="184"/>
      <c r="H27" s="184"/>
      <c r="I27" s="184"/>
      <c r="J27" s="184"/>
      <c r="K27" s="185"/>
      <c r="L27" s="165" t="s">
        <v>39</v>
      </c>
      <c r="M27" s="166"/>
      <c r="N27" s="201"/>
      <c r="O27" s="195">
        <f>ASFORM!AA79+ASFORM!AA164</f>
        <v>1123.3167232999999</v>
      </c>
      <c r="P27" s="196"/>
      <c r="Q27" s="196"/>
      <c r="R27" s="196"/>
      <c r="S27" s="196"/>
      <c r="T27" s="197"/>
      <c r="U27" s="165"/>
      <c r="V27" s="166"/>
      <c r="W27" s="166"/>
      <c r="X27" s="167"/>
    </row>
    <row r="28" spans="1:24" ht="39.950000000000003" customHeight="1" x14ac:dyDescent="0.2">
      <c r="A28" s="192"/>
      <c r="B28" s="193"/>
      <c r="C28" s="194"/>
      <c r="D28" s="208"/>
      <c r="E28" s="209"/>
      <c r="F28" s="209"/>
      <c r="G28" s="209"/>
      <c r="H28" s="209"/>
      <c r="I28" s="209"/>
      <c r="J28" s="209"/>
      <c r="K28" s="210"/>
      <c r="L28" s="207"/>
      <c r="M28" s="207"/>
      <c r="N28" s="207"/>
      <c r="O28" s="177"/>
      <c r="P28" s="178"/>
      <c r="Q28" s="178"/>
      <c r="R28" s="178"/>
      <c r="S28" s="178"/>
      <c r="T28" s="179"/>
      <c r="U28" s="165"/>
      <c r="V28" s="166"/>
      <c r="W28" s="166"/>
      <c r="X28" s="167"/>
    </row>
    <row r="29" spans="1:24" ht="39.950000000000003" customHeight="1" thickBot="1" x14ac:dyDescent="0.25">
      <c r="A29" s="214"/>
      <c r="B29" s="215"/>
      <c r="C29" s="215"/>
      <c r="D29" s="211"/>
      <c r="E29" s="212"/>
      <c r="F29" s="212"/>
      <c r="G29" s="212"/>
      <c r="H29" s="212"/>
      <c r="I29" s="212"/>
      <c r="J29" s="212"/>
      <c r="K29" s="213"/>
      <c r="L29" s="205"/>
      <c r="M29" s="206"/>
      <c r="N29" s="206"/>
      <c r="O29" s="202"/>
      <c r="P29" s="203"/>
      <c r="Q29" s="203"/>
      <c r="R29" s="203"/>
      <c r="S29" s="203"/>
      <c r="T29" s="204"/>
      <c r="U29" s="175"/>
      <c r="V29" s="175"/>
      <c r="W29" s="175"/>
      <c r="X29" s="176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25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26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9" t="str">
        <f>G7</f>
        <v>HHR - AIR DEFENSE INTERCHANGE - RAMP 1</v>
      </c>
      <c r="J32" s="190"/>
      <c r="K32" s="190"/>
      <c r="L32" s="190"/>
      <c r="M32" s="190"/>
      <c r="N32" s="190"/>
      <c r="O32" s="190"/>
      <c r="P32" s="191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9"/>
      <c r="J33" s="190"/>
      <c r="K33" s="190"/>
      <c r="L33" s="190"/>
      <c r="M33" s="190"/>
      <c r="N33" s="190"/>
      <c r="O33" s="190"/>
      <c r="P33" s="191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27</v>
      </c>
      <c r="B35" s="97"/>
      <c r="C35" s="97"/>
      <c r="D35" s="59"/>
      <c r="E35" s="163" t="s">
        <v>28</v>
      </c>
      <c r="F35" s="163"/>
      <c r="G35" s="163"/>
      <c r="H35" s="164"/>
      <c r="I35" s="98"/>
      <c r="J35" s="60"/>
      <c r="K35" s="60"/>
      <c r="L35" s="60"/>
      <c r="M35" s="60"/>
      <c r="N35" s="60"/>
      <c r="O35" s="60"/>
      <c r="P35" s="99"/>
      <c r="Q35" s="173" t="s">
        <v>27</v>
      </c>
      <c r="R35" s="174"/>
      <c r="S35" s="174"/>
      <c r="T35" s="174"/>
      <c r="U35" s="171" t="s">
        <v>29</v>
      </c>
      <c r="V35" s="171"/>
      <c r="W35" s="171"/>
      <c r="X35" s="172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8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305"/>
  <sheetViews>
    <sheetView tabSelected="1" view="pageBreakPreview" topLeftCell="A115" zoomScaleSheetLayoutView="100" workbookViewId="0">
      <selection activeCell="O50" sqref="O50:Q51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14.25" customHeight="1" x14ac:dyDescent="0.25">
      <c r="A1" s="1" t="s">
        <v>0</v>
      </c>
      <c r="B1" s="61"/>
      <c r="C1" s="2"/>
      <c r="D1" s="2"/>
      <c r="E1" s="2"/>
      <c r="F1" s="3"/>
      <c r="G1" s="138" t="s">
        <v>1</v>
      </c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40"/>
      <c r="X1" s="3" t="s">
        <v>2</v>
      </c>
      <c r="Y1" s="3"/>
      <c r="Z1" s="4"/>
      <c r="AA1" s="4"/>
      <c r="AB1" s="4"/>
      <c r="AC1" s="4"/>
      <c r="AD1" s="4"/>
      <c r="AE1" s="4"/>
      <c r="AF1" s="5"/>
    </row>
    <row r="2" spans="1:32" ht="11.25" customHeight="1" x14ac:dyDescent="0.2">
      <c r="A2" s="147" t="s">
        <v>52</v>
      </c>
      <c r="B2" s="375"/>
      <c r="C2" s="375"/>
      <c r="D2" s="375"/>
      <c r="E2" s="375"/>
      <c r="F2" s="149"/>
      <c r="G2" s="150" t="s">
        <v>3</v>
      </c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2"/>
      <c r="X2" s="147" t="s">
        <v>53</v>
      </c>
      <c r="Y2" s="148"/>
      <c r="Z2" s="148"/>
      <c r="AA2" s="148"/>
      <c r="AB2" s="148"/>
      <c r="AC2" s="148"/>
      <c r="AD2" s="148"/>
      <c r="AE2" s="7"/>
      <c r="AF2" s="6"/>
    </row>
    <row r="3" spans="1:32" x14ac:dyDescent="0.2">
      <c r="A3" s="147"/>
      <c r="B3" s="375"/>
      <c r="C3" s="375"/>
      <c r="D3" s="375"/>
      <c r="E3" s="375"/>
      <c r="F3" s="149"/>
      <c r="G3" s="8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6"/>
      <c r="X3" s="147"/>
      <c r="Y3" s="148"/>
      <c r="Z3" s="148"/>
      <c r="AA3" s="148"/>
      <c r="AB3" s="148"/>
      <c r="AC3" s="148"/>
      <c r="AD3" s="148"/>
      <c r="AE3" s="7"/>
      <c r="AF3" s="6"/>
    </row>
    <row r="4" spans="1:32" ht="13.5" thickBot="1" x14ac:dyDescent="0.25">
      <c r="A4" s="8"/>
      <c r="B4" s="7"/>
      <c r="C4" s="9"/>
      <c r="D4" s="9"/>
      <c r="E4" s="9"/>
      <c r="F4" s="7"/>
      <c r="G4" s="150" t="s">
        <v>4</v>
      </c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2"/>
      <c r="X4" s="62"/>
      <c r="Y4" s="10"/>
      <c r="Z4" s="10"/>
      <c r="AA4" s="10"/>
      <c r="AB4" s="10"/>
      <c r="AC4" s="10"/>
      <c r="AD4" s="10"/>
      <c r="AE4" s="21"/>
      <c r="AF4" s="22"/>
    </row>
    <row r="5" spans="1:32" ht="17.25" customHeight="1" x14ac:dyDescent="0.25">
      <c r="A5" s="11"/>
      <c r="B5" s="4"/>
      <c r="C5" s="2"/>
      <c r="D5" s="2"/>
      <c r="E5" s="2"/>
      <c r="F5" s="4"/>
      <c r="G5" s="155" t="s">
        <v>50</v>
      </c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4"/>
      <c r="Y5" s="4"/>
      <c r="Z5" s="4"/>
      <c r="AA5" s="4"/>
      <c r="AB5" s="4"/>
      <c r="AC5" s="4"/>
      <c r="AD5" s="4"/>
      <c r="AE5" s="4"/>
      <c r="AF5" s="5"/>
    </row>
    <row r="6" spans="1:32" ht="3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7"/>
      <c r="Y6" s="7"/>
      <c r="Z6" s="7"/>
      <c r="AA6" s="7"/>
      <c r="AB6" s="7"/>
      <c r="AC6" s="7"/>
      <c r="AD6" s="7"/>
      <c r="AE6" s="7"/>
      <c r="AF6" s="6"/>
    </row>
    <row r="7" spans="1:32" ht="15.75" customHeight="1" x14ac:dyDescent="0.25">
      <c r="A7" s="13" t="s">
        <v>5</v>
      </c>
      <c r="B7" s="7"/>
      <c r="C7" s="14"/>
      <c r="D7" s="15"/>
      <c r="E7" s="376" t="s">
        <v>70</v>
      </c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  <c r="W7" s="376"/>
      <c r="X7" s="376"/>
      <c r="Y7" s="376"/>
      <c r="Z7" s="16" t="s">
        <v>58</v>
      </c>
      <c r="AA7" s="7"/>
      <c r="AB7" s="7"/>
      <c r="AC7" s="7"/>
      <c r="AD7" s="7"/>
      <c r="AE7" s="7"/>
      <c r="AF7" s="6"/>
    </row>
    <row r="8" spans="1:32" ht="12.75" customHeight="1" x14ac:dyDescent="0.2">
      <c r="A8" s="13" t="s">
        <v>6</v>
      </c>
      <c r="B8" s="7"/>
      <c r="C8" s="17"/>
      <c r="D8" s="18"/>
      <c r="E8" s="19"/>
      <c r="F8" s="279">
        <v>20601</v>
      </c>
      <c r="G8" s="279"/>
      <c r="H8" s="279"/>
      <c r="I8" s="128"/>
      <c r="J8" s="128"/>
      <c r="K8" s="128"/>
      <c r="L8" s="128"/>
      <c r="M8" s="128"/>
      <c r="N8" s="128"/>
      <c r="O8" s="20" t="s">
        <v>30</v>
      </c>
      <c r="P8" s="12"/>
      <c r="Q8" s="12"/>
      <c r="R8" s="12"/>
      <c r="S8" s="12"/>
      <c r="T8" s="12"/>
      <c r="U8" s="12"/>
      <c r="V8" s="12"/>
      <c r="W8" s="63"/>
      <c r="X8" s="7"/>
      <c r="Z8" s="16" t="s">
        <v>7</v>
      </c>
      <c r="AA8" s="7"/>
      <c r="AB8" s="7"/>
      <c r="AC8" s="7"/>
      <c r="AD8" s="7"/>
      <c r="AE8" s="7"/>
      <c r="AF8" s="6"/>
    </row>
    <row r="9" spans="1:32" ht="12.75" customHeight="1" x14ac:dyDescent="0.2">
      <c r="A9" s="13"/>
      <c r="B9" s="7"/>
      <c r="C9" s="17"/>
      <c r="D9" s="18"/>
      <c r="E9" s="19"/>
      <c r="F9" s="279">
        <v>3030101</v>
      </c>
      <c r="G9" s="279"/>
      <c r="H9" s="279"/>
      <c r="I9" s="128"/>
      <c r="J9" s="128"/>
      <c r="K9" s="128"/>
      <c r="L9" s="128"/>
      <c r="M9" s="128"/>
      <c r="N9" s="128"/>
      <c r="O9" s="20" t="s">
        <v>31</v>
      </c>
      <c r="P9" s="12"/>
      <c r="Q9" s="12"/>
      <c r="R9" s="12"/>
      <c r="S9" s="12"/>
      <c r="T9" s="12"/>
      <c r="U9" s="12"/>
      <c r="V9" s="12"/>
      <c r="W9" s="63"/>
      <c r="X9" s="7"/>
      <c r="Y9" s="16"/>
      <c r="Z9" s="7"/>
      <c r="AA9" s="7"/>
      <c r="AB9" s="7"/>
      <c r="AC9" s="7"/>
      <c r="AD9" s="7"/>
      <c r="AE9" s="7"/>
      <c r="AF9" s="6"/>
    </row>
    <row r="10" spans="1:32" ht="12.75" customHeight="1" x14ac:dyDescent="0.2">
      <c r="A10" s="13"/>
      <c r="B10" s="7"/>
      <c r="C10" s="17"/>
      <c r="D10" s="18"/>
      <c r="E10" s="19"/>
      <c r="F10" s="279">
        <v>4020102</v>
      </c>
      <c r="G10" s="279"/>
      <c r="H10" s="279"/>
      <c r="I10" s="128"/>
      <c r="J10" s="128"/>
      <c r="K10" s="128"/>
      <c r="L10" s="128"/>
      <c r="M10" s="128"/>
      <c r="N10" s="128"/>
      <c r="O10" s="20" t="s">
        <v>32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2.75" customHeight="1" x14ac:dyDescent="0.2">
      <c r="A11" s="13"/>
      <c r="B11" s="7"/>
      <c r="C11" s="17"/>
      <c r="D11" s="18"/>
      <c r="E11" s="19"/>
      <c r="F11" s="279">
        <v>4050101</v>
      </c>
      <c r="G11" s="279"/>
      <c r="H11" s="279"/>
      <c r="I11" s="128"/>
      <c r="J11" s="128"/>
      <c r="K11" s="128"/>
      <c r="L11" s="128"/>
      <c r="M11" s="128"/>
      <c r="N11" s="128"/>
      <c r="O11" s="20" t="s">
        <v>33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2.75" customHeight="1" x14ac:dyDescent="0.25">
      <c r="A12" s="13"/>
      <c r="B12" s="64"/>
      <c r="C12" s="65"/>
      <c r="D12" s="7"/>
      <c r="E12" s="7"/>
      <c r="F12" s="279">
        <v>4050301</v>
      </c>
      <c r="G12" s="279"/>
      <c r="H12" s="279"/>
      <c r="I12" s="128"/>
      <c r="J12" s="128"/>
      <c r="K12" s="128"/>
      <c r="L12" s="128"/>
      <c r="M12" s="128"/>
      <c r="N12" s="128"/>
      <c r="O12" s="20" t="s">
        <v>21</v>
      </c>
      <c r="P12" s="12"/>
      <c r="Q12" s="12"/>
      <c r="R12" s="12"/>
      <c r="S12" s="12"/>
      <c r="T12" s="12"/>
      <c r="U12" s="12"/>
      <c r="V12" s="12"/>
      <c r="W12" s="12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5.25" customHeight="1" thickBot="1" x14ac:dyDescent="0.3">
      <c r="A13" s="13"/>
      <c r="B13" s="64"/>
      <c r="C13" s="65"/>
      <c r="D13" s="7"/>
      <c r="E13" s="7"/>
      <c r="F13" s="365"/>
      <c r="G13" s="365"/>
      <c r="H13" s="365"/>
      <c r="I13" s="128"/>
      <c r="J13" s="128"/>
      <c r="K13" s="128"/>
      <c r="L13" s="128"/>
      <c r="M13" s="128"/>
      <c r="N13" s="128"/>
      <c r="O13" s="20"/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12.6" customHeight="1" x14ac:dyDescent="0.2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5"/>
      <c r="R14" s="25"/>
      <c r="S14" s="25"/>
      <c r="T14" s="25"/>
      <c r="U14" s="25"/>
      <c r="V14" s="26"/>
      <c r="W14" s="26"/>
      <c r="X14" s="26"/>
      <c r="Y14" s="26"/>
      <c r="Z14" s="26"/>
      <c r="AA14" s="26"/>
      <c r="AB14" s="26"/>
      <c r="AC14" s="26"/>
      <c r="AD14" s="4"/>
      <c r="AE14" s="4"/>
      <c r="AF14" s="5"/>
    </row>
    <row r="15" spans="1:32" ht="12.6" customHeight="1" x14ac:dyDescent="0.2">
      <c r="A15" s="27"/>
      <c r="B15" s="358" t="s">
        <v>64</v>
      </c>
      <c r="C15" s="358"/>
      <c r="D15" s="358"/>
      <c r="F15" s="29">
        <v>0.5</v>
      </c>
      <c r="G15" s="359">
        <v>1.5</v>
      </c>
      <c r="H15" s="359"/>
      <c r="I15" s="129"/>
      <c r="J15" s="129"/>
      <c r="K15" s="129"/>
      <c r="L15" s="129"/>
      <c r="M15" s="129"/>
      <c r="N15" s="129"/>
      <c r="O15" s="30"/>
      <c r="P15" s="360" t="s">
        <v>48</v>
      </c>
      <c r="Q15" s="360"/>
      <c r="R15" s="360"/>
      <c r="S15" s="360"/>
      <c r="T15" s="31"/>
      <c r="U15" s="31"/>
      <c r="V15" s="33">
        <v>2.5</v>
      </c>
      <c r="W15" s="33">
        <v>0.5</v>
      </c>
      <c r="X15" s="361" t="s">
        <v>65</v>
      </c>
      <c r="Y15" s="361"/>
      <c r="Z15" s="361"/>
      <c r="AA15" s="361"/>
      <c r="AB15" s="361"/>
      <c r="AC15" s="361"/>
      <c r="AD15" s="7"/>
      <c r="AE15" s="7"/>
      <c r="AF15" s="6"/>
    </row>
    <row r="16" spans="1:32" ht="12.6" customHeight="1" x14ac:dyDescent="0.2">
      <c r="A16" s="27"/>
      <c r="B16" s="28"/>
      <c r="C16" s="30"/>
      <c r="D16" s="30"/>
      <c r="E16" s="130">
        <v>0.3</v>
      </c>
      <c r="F16" s="30"/>
      <c r="G16" s="29"/>
      <c r="H16" s="30"/>
      <c r="I16" s="30"/>
      <c r="J16" s="30"/>
      <c r="K16" s="30"/>
      <c r="L16" s="30"/>
      <c r="M16" s="30"/>
      <c r="N16" s="30"/>
      <c r="O16" s="30"/>
      <c r="P16" s="362" t="s">
        <v>34</v>
      </c>
      <c r="Q16" s="362"/>
      <c r="R16" s="362"/>
      <c r="S16" s="362"/>
      <c r="T16" s="31"/>
      <c r="U16" s="31"/>
      <c r="V16" s="32"/>
      <c r="W16" s="33"/>
      <c r="X16" s="130">
        <v>0.3</v>
      </c>
      <c r="AD16" s="105"/>
      <c r="AE16" s="105"/>
      <c r="AF16" s="106"/>
    </row>
    <row r="17" spans="1:32" ht="13.5" customHeight="1" x14ac:dyDescent="0.2">
      <c r="A17" s="27"/>
      <c r="B17" s="100"/>
      <c r="C17" s="100"/>
      <c r="D17" s="10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63" t="s">
        <v>68</v>
      </c>
      <c r="R17" s="363"/>
      <c r="S17" s="31"/>
      <c r="T17" s="31"/>
      <c r="U17" s="31"/>
      <c r="V17" s="32"/>
      <c r="W17" s="32"/>
      <c r="X17" s="32"/>
      <c r="Y17" s="32"/>
      <c r="Z17" s="32"/>
      <c r="AA17" s="32"/>
      <c r="AB17" s="32"/>
      <c r="AC17" s="32"/>
      <c r="AD17" s="105"/>
      <c r="AE17" s="105"/>
      <c r="AF17" s="106"/>
    </row>
    <row r="18" spans="1:32" ht="13.5" customHeight="1" x14ac:dyDescent="0.2">
      <c r="A18" s="27"/>
      <c r="B18" s="28"/>
      <c r="C18" s="117">
        <v>6</v>
      </c>
      <c r="D18" s="118" t="s">
        <v>8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1"/>
      <c r="R18" s="31"/>
      <c r="S18" s="31"/>
      <c r="T18" s="31"/>
      <c r="U18" s="31"/>
      <c r="V18" s="32"/>
      <c r="W18" s="32"/>
      <c r="X18" s="32"/>
      <c r="Y18" s="107"/>
      <c r="Z18" s="34">
        <v>6</v>
      </c>
      <c r="AA18" s="32" t="s">
        <v>44</v>
      </c>
      <c r="AB18" s="32"/>
      <c r="AC18" s="32"/>
      <c r="AD18" s="7"/>
      <c r="AE18" s="7"/>
      <c r="AF18" s="6"/>
    </row>
    <row r="19" spans="1:32" ht="13.5" customHeight="1" x14ac:dyDescent="0.2">
      <c r="A19" s="113">
        <f>T28+T27+T25+T23</f>
        <v>0.85000000000000009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31"/>
      <c r="R19" s="31"/>
      <c r="S19" s="31"/>
      <c r="T19" s="31"/>
      <c r="U19" s="31"/>
      <c r="V19" s="32"/>
      <c r="W19" s="32"/>
      <c r="X19" s="32"/>
      <c r="Y19" s="32"/>
      <c r="Z19" s="32"/>
      <c r="AA19" s="32"/>
      <c r="AB19" s="32"/>
      <c r="AC19" s="32"/>
      <c r="AD19" s="7"/>
      <c r="AE19" s="7"/>
      <c r="AF19" s="6"/>
    </row>
    <row r="20" spans="1:32" ht="13.5" customHeight="1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5">
        <v>0.05</v>
      </c>
      <c r="U23" s="341" t="s">
        <v>9</v>
      </c>
      <c r="V23" s="341"/>
      <c r="W23" s="341"/>
      <c r="X23" s="341"/>
      <c r="Y23" s="341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/>
      <c r="U24" s="341" t="s">
        <v>51</v>
      </c>
      <c r="V24" s="341"/>
      <c r="W24" s="341"/>
      <c r="X24" s="341"/>
      <c r="Y24" s="341"/>
      <c r="Z24" s="32"/>
      <c r="AA24" s="32"/>
      <c r="AB24" s="32"/>
      <c r="AC24" s="32"/>
      <c r="AD24" s="7"/>
      <c r="AE24" s="7"/>
      <c r="AF24" s="6"/>
    </row>
    <row r="25" spans="1:32" ht="12" customHeight="1" x14ac:dyDescent="0.2">
      <c r="A25" s="27"/>
      <c r="B25" s="115" t="s">
        <v>54</v>
      </c>
      <c r="C25" s="32"/>
      <c r="D25" s="32"/>
      <c r="E25" s="32"/>
      <c r="F25" s="7"/>
      <c r="G25" s="7"/>
      <c r="H25" s="7"/>
      <c r="I25" s="7"/>
      <c r="J25" s="7"/>
      <c r="K25" s="7"/>
      <c r="L25" s="7"/>
      <c r="M25" s="7"/>
      <c r="N25" s="7"/>
      <c r="O25" s="28"/>
      <c r="P25" s="28"/>
      <c r="Q25" s="31"/>
      <c r="R25" s="31"/>
      <c r="S25" s="31"/>
      <c r="T25" s="35">
        <v>0.2</v>
      </c>
      <c r="U25" s="341" t="s">
        <v>10</v>
      </c>
      <c r="V25" s="341"/>
      <c r="W25" s="341"/>
      <c r="X25" s="341"/>
      <c r="Y25" s="341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331" t="s">
        <v>55</v>
      </c>
      <c r="C26" s="332"/>
      <c r="D26" s="332"/>
      <c r="E26" s="332"/>
      <c r="F26" s="333"/>
      <c r="G26" s="116"/>
      <c r="H26" s="116"/>
      <c r="I26" s="116"/>
      <c r="J26" s="116"/>
      <c r="K26" s="116"/>
      <c r="L26" s="116"/>
      <c r="M26" s="116"/>
      <c r="N26" s="116"/>
      <c r="O26" s="28"/>
      <c r="P26" s="28"/>
      <c r="Q26" s="31"/>
      <c r="R26" s="31"/>
      <c r="S26" s="340"/>
      <c r="T26" s="340"/>
      <c r="U26" s="341" t="s">
        <v>11</v>
      </c>
      <c r="V26" s="341"/>
      <c r="W26" s="341"/>
      <c r="X26" s="341"/>
      <c r="Y26" s="341"/>
      <c r="Z26" s="32"/>
      <c r="AA26" s="32"/>
      <c r="AB26" s="32"/>
      <c r="AC26" s="32"/>
      <c r="AD26" s="7"/>
      <c r="AE26" s="7"/>
      <c r="AF26" s="6"/>
    </row>
    <row r="27" spans="1:32" ht="12.6" customHeight="1" x14ac:dyDescent="0.2">
      <c r="A27" s="27"/>
      <c r="B27" s="334"/>
      <c r="C27" s="335"/>
      <c r="D27" s="335"/>
      <c r="E27" s="335"/>
      <c r="F27" s="336"/>
      <c r="G27" s="7"/>
      <c r="H27" s="7"/>
      <c r="I27" s="7"/>
      <c r="J27" s="7"/>
      <c r="K27" s="7"/>
      <c r="L27" s="7"/>
      <c r="M27" s="7"/>
      <c r="N27" s="7"/>
      <c r="O27" s="28"/>
      <c r="P27" s="28"/>
      <c r="Q27" s="31"/>
      <c r="R27" s="31"/>
      <c r="S27" s="31"/>
      <c r="T27" s="35">
        <v>0.3</v>
      </c>
      <c r="U27" s="341" t="s">
        <v>12</v>
      </c>
      <c r="V27" s="341"/>
      <c r="W27" s="341"/>
      <c r="X27" s="341"/>
      <c r="Y27" s="341"/>
      <c r="Z27" s="32"/>
      <c r="AA27" s="321" t="s">
        <v>56</v>
      </c>
      <c r="AB27" s="321"/>
      <c r="AC27" s="321"/>
      <c r="AD27" s="321"/>
      <c r="AE27" s="319">
        <v>7.9000000000000008E-3</v>
      </c>
      <c r="AF27" s="320"/>
    </row>
    <row r="28" spans="1:32" ht="12.6" customHeight="1" x14ac:dyDescent="0.2">
      <c r="A28" s="27"/>
      <c r="B28" s="337"/>
      <c r="C28" s="338"/>
      <c r="D28" s="338"/>
      <c r="E28" s="338"/>
      <c r="F28" s="339"/>
      <c r="G28" s="116"/>
      <c r="H28" s="116"/>
      <c r="I28" s="116"/>
      <c r="J28" s="116"/>
      <c r="K28" s="116"/>
      <c r="L28" s="116"/>
      <c r="M28" s="116"/>
      <c r="N28" s="116"/>
      <c r="O28" s="28"/>
      <c r="P28" s="28"/>
      <c r="Q28" s="31"/>
      <c r="R28" s="31"/>
      <c r="S28" s="31"/>
      <c r="T28" s="35">
        <v>0.3</v>
      </c>
      <c r="U28" s="36" t="s">
        <v>13</v>
      </c>
      <c r="V28" s="36"/>
      <c r="W28" s="36"/>
      <c r="X28" s="36"/>
      <c r="Y28" s="36"/>
      <c r="Z28" s="32"/>
      <c r="AA28" s="321" t="s">
        <v>57</v>
      </c>
      <c r="AB28" s="321"/>
      <c r="AC28" s="321"/>
      <c r="AD28" s="321"/>
      <c r="AE28" s="319">
        <v>6.1000000000000004E-3</v>
      </c>
      <c r="AF28" s="320"/>
    </row>
    <row r="29" spans="1:32" ht="12.6" customHeight="1" x14ac:dyDescent="0.2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9"/>
      <c r="R29" s="39"/>
      <c r="S29" s="39"/>
      <c r="T29" s="39"/>
      <c r="U29" s="39"/>
      <c r="V29" s="40"/>
      <c r="W29" s="40"/>
      <c r="X29" s="40"/>
      <c r="Y29" s="40"/>
      <c r="Z29" s="40"/>
      <c r="AA29" s="40"/>
      <c r="AB29" s="40"/>
      <c r="AC29" s="40"/>
      <c r="AD29" s="67"/>
      <c r="AE29" s="67"/>
      <c r="AF29" s="66"/>
    </row>
    <row r="30" spans="1:32" ht="37.5" customHeight="1" x14ac:dyDescent="0.2">
      <c r="A30" s="342" t="s">
        <v>14</v>
      </c>
      <c r="B30" s="343"/>
      <c r="C30" s="348" t="s">
        <v>15</v>
      </c>
      <c r="D30" s="348"/>
      <c r="E30" s="348" t="s">
        <v>16</v>
      </c>
      <c r="F30" s="348"/>
      <c r="G30" s="348" t="s">
        <v>49</v>
      </c>
      <c r="H30" s="348"/>
      <c r="I30" s="350" t="s">
        <v>60</v>
      </c>
      <c r="J30" s="351"/>
      <c r="K30" s="350" t="s">
        <v>66</v>
      </c>
      <c r="L30" s="351"/>
      <c r="M30" s="350" t="s">
        <v>67</v>
      </c>
      <c r="N30" s="351"/>
      <c r="O30" s="325" t="s">
        <v>17</v>
      </c>
      <c r="P30" s="326"/>
      <c r="Q30" s="327"/>
      <c r="R30" s="325" t="s">
        <v>18</v>
      </c>
      <c r="S30" s="326"/>
      <c r="T30" s="327"/>
      <c r="U30" s="322" t="s">
        <v>19</v>
      </c>
      <c r="V30" s="323"/>
      <c r="W30" s="324"/>
      <c r="X30" s="325" t="s">
        <v>20</v>
      </c>
      <c r="Y30" s="326"/>
      <c r="Z30" s="327"/>
      <c r="AA30" s="325" t="s">
        <v>21</v>
      </c>
      <c r="AB30" s="326"/>
      <c r="AC30" s="326"/>
      <c r="AD30" s="325" t="s">
        <v>42</v>
      </c>
      <c r="AE30" s="326"/>
      <c r="AF30" s="328"/>
    </row>
    <row r="31" spans="1:32" ht="12" customHeight="1" x14ac:dyDescent="0.2">
      <c r="A31" s="344"/>
      <c r="B31" s="345"/>
      <c r="C31" s="348"/>
      <c r="D31" s="348"/>
      <c r="E31" s="348"/>
      <c r="F31" s="348"/>
      <c r="G31" s="348"/>
      <c r="H31" s="348"/>
      <c r="I31" s="352"/>
      <c r="J31" s="353"/>
      <c r="K31" s="352"/>
      <c r="L31" s="353"/>
      <c r="M31" s="352"/>
      <c r="N31" s="353"/>
      <c r="O31" s="329">
        <f>T28</f>
        <v>0.3</v>
      </c>
      <c r="P31" s="330"/>
      <c r="Q31" s="108"/>
      <c r="R31" s="329">
        <f>T27</f>
        <v>0.3</v>
      </c>
      <c r="S31" s="330"/>
      <c r="T31" s="108"/>
      <c r="U31" s="109" t="s">
        <v>45</v>
      </c>
      <c r="V31" s="110" t="s">
        <v>46</v>
      </c>
      <c r="W31" s="111"/>
      <c r="X31" s="329">
        <f>T25</f>
        <v>0.2</v>
      </c>
      <c r="Y31" s="330"/>
      <c r="Z31" s="108"/>
      <c r="AA31" s="329">
        <f>T23</f>
        <v>0.05</v>
      </c>
      <c r="AB31" s="330"/>
      <c r="AC31" s="121"/>
      <c r="AD31" s="122"/>
      <c r="AE31" s="123"/>
      <c r="AF31" s="124"/>
    </row>
    <row r="32" spans="1:32" ht="12" customHeight="1" x14ac:dyDescent="0.2">
      <c r="A32" s="344"/>
      <c r="B32" s="345"/>
      <c r="C32" s="348"/>
      <c r="D32" s="348"/>
      <c r="E32" s="348"/>
      <c r="F32" s="348"/>
      <c r="G32" s="348"/>
      <c r="H32" s="348"/>
      <c r="I32" s="352"/>
      <c r="J32" s="353"/>
      <c r="K32" s="352"/>
      <c r="L32" s="353"/>
      <c r="M32" s="352"/>
      <c r="N32" s="353"/>
      <c r="O32" s="315" t="s">
        <v>61</v>
      </c>
      <c r="P32" s="316"/>
      <c r="Q32" s="112" t="s">
        <v>47</v>
      </c>
      <c r="R32" s="315">
        <f>ROUND((T27/2+E16+T25+T23+G15+V15+T23+T25+X16+T27/2)*T27,2)</f>
        <v>1.62</v>
      </c>
      <c r="S32" s="316"/>
      <c r="T32" s="112" t="s">
        <v>47</v>
      </c>
      <c r="U32" s="317">
        <f>0.2+T25*2+T23*2+G15+V15+0.2</f>
        <v>4.9000000000000004</v>
      </c>
      <c r="V32" s="318"/>
      <c r="W32" s="112" t="s">
        <v>47</v>
      </c>
      <c r="X32" s="315">
        <f>ROUND((T25+T23*2+G15+V15)*T25,4)</f>
        <v>0.86</v>
      </c>
      <c r="Y32" s="316"/>
      <c r="Z32" s="112" t="s">
        <v>47</v>
      </c>
      <c r="AA32" s="315">
        <f>ROUND((T23+G15+V15)*T23,4)</f>
        <v>0.20250000000000001</v>
      </c>
      <c r="AB32" s="316"/>
      <c r="AC32" s="120" t="s">
        <v>47</v>
      </c>
      <c r="AD32" s="125"/>
      <c r="AE32" s="7"/>
      <c r="AF32" s="6"/>
    </row>
    <row r="33" spans="1:34" ht="12" customHeight="1" x14ac:dyDescent="0.2">
      <c r="A33" s="344"/>
      <c r="B33" s="345"/>
      <c r="C33" s="348"/>
      <c r="D33" s="348"/>
      <c r="E33" s="348"/>
      <c r="F33" s="348"/>
      <c r="G33" s="348"/>
      <c r="H33" s="348"/>
      <c r="I33" s="352"/>
      <c r="J33" s="353"/>
      <c r="K33" s="352"/>
      <c r="L33" s="353"/>
      <c r="M33" s="352"/>
      <c r="N33" s="353"/>
      <c r="O33" s="356" t="s">
        <v>61</v>
      </c>
      <c r="P33" s="357"/>
      <c r="Q33" s="112" t="s">
        <v>47</v>
      </c>
      <c r="R33" s="315">
        <f>ROUND((T27/2+X16+T25+T23+V15)*T27,2)</f>
        <v>0.96</v>
      </c>
      <c r="S33" s="316"/>
      <c r="T33" s="112" t="s">
        <v>47</v>
      </c>
      <c r="U33" s="317">
        <f>T25+T23+V15+0.2</f>
        <v>2.95</v>
      </c>
      <c r="V33" s="318"/>
      <c r="W33" s="112" t="s">
        <v>47</v>
      </c>
      <c r="X33" s="315">
        <f>ROUND((T25/2+T23+V15)*T25,4)</f>
        <v>0.53</v>
      </c>
      <c r="Y33" s="316"/>
      <c r="Z33" s="112" t="s">
        <v>47</v>
      </c>
      <c r="AA33" s="315">
        <f>ROUND((T23/2+V15)*T23,4)</f>
        <v>0.1263</v>
      </c>
      <c r="AB33" s="316"/>
      <c r="AC33" s="112" t="s">
        <v>47</v>
      </c>
      <c r="AD33" s="312" t="s">
        <v>62</v>
      </c>
      <c r="AE33" s="313"/>
      <c r="AF33" s="314"/>
    </row>
    <row r="34" spans="1:34" ht="12" customHeight="1" x14ac:dyDescent="0.2">
      <c r="A34" s="344"/>
      <c r="B34" s="345"/>
      <c r="C34" s="348"/>
      <c r="D34" s="348"/>
      <c r="E34" s="348"/>
      <c r="F34" s="348"/>
      <c r="G34" s="348"/>
      <c r="H34" s="348"/>
      <c r="I34" s="352"/>
      <c r="J34" s="353"/>
      <c r="K34" s="352"/>
      <c r="L34" s="353"/>
      <c r="M34" s="352"/>
      <c r="N34" s="353"/>
      <c r="O34" s="315" t="s">
        <v>61</v>
      </c>
      <c r="P34" s="316"/>
      <c r="Q34" s="112" t="s">
        <v>47</v>
      </c>
      <c r="R34" s="315">
        <f>ROUND((T27/2+X16+T25+T23+G15)*T27,2)</f>
        <v>0.66</v>
      </c>
      <c r="S34" s="316"/>
      <c r="T34" s="112" t="s">
        <v>47</v>
      </c>
      <c r="U34" s="317">
        <f>0.2+T25+T23+G15</f>
        <v>1.95</v>
      </c>
      <c r="V34" s="318"/>
      <c r="W34" s="112" t="s">
        <v>47</v>
      </c>
      <c r="X34" s="315">
        <f>ROUND((T25/2+T23+G15)*T25,4)</f>
        <v>0.33</v>
      </c>
      <c r="Y34" s="316"/>
      <c r="Z34" s="112" t="s">
        <v>47</v>
      </c>
      <c r="AA34" s="315">
        <f>ROUND((T23/2+G15)*T23,4)</f>
        <v>7.6300000000000007E-2</v>
      </c>
      <c r="AB34" s="316"/>
      <c r="AC34" s="112" t="s">
        <v>47</v>
      </c>
      <c r="AD34" s="312" t="s">
        <v>63</v>
      </c>
      <c r="AE34" s="313"/>
      <c r="AF34" s="314"/>
    </row>
    <row r="35" spans="1:34" ht="15.75" customHeight="1" x14ac:dyDescent="0.2">
      <c r="A35" s="346"/>
      <c r="B35" s="347"/>
      <c r="C35" s="349"/>
      <c r="D35" s="349"/>
      <c r="E35" s="349"/>
      <c r="F35" s="349"/>
      <c r="G35" s="349"/>
      <c r="H35" s="349"/>
      <c r="I35" s="354"/>
      <c r="J35" s="355"/>
      <c r="K35" s="354"/>
      <c r="L35" s="355"/>
      <c r="M35" s="354"/>
      <c r="N35" s="355"/>
      <c r="O35" s="299" t="s">
        <v>22</v>
      </c>
      <c r="P35" s="300"/>
      <c r="Q35" s="301"/>
      <c r="R35" s="302" t="s">
        <v>23</v>
      </c>
      <c r="S35" s="303"/>
      <c r="T35" s="304"/>
      <c r="U35" s="302" t="s">
        <v>24</v>
      </c>
      <c r="V35" s="303"/>
      <c r="W35" s="304"/>
      <c r="X35" s="302" t="s">
        <v>23</v>
      </c>
      <c r="Y35" s="303"/>
      <c r="Z35" s="304"/>
      <c r="AA35" s="302" t="s">
        <v>23</v>
      </c>
      <c r="AB35" s="303"/>
      <c r="AC35" s="303"/>
      <c r="AD35" s="126"/>
      <c r="AE35" s="67"/>
      <c r="AF35" s="66"/>
    </row>
    <row r="36" spans="1:34" ht="15.75" customHeight="1" x14ac:dyDescent="0.2">
      <c r="A36" s="305" t="s">
        <v>69</v>
      </c>
      <c r="B36" s="306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6"/>
      <c r="V36" s="306"/>
      <c r="W36" s="306"/>
      <c r="X36" s="306"/>
      <c r="Y36" s="306"/>
      <c r="Z36" s="306"/>
      <c r="AA36" s="306"/>
      <c r="AB36" s="306"/>
      <c r="AC36" s="306"/>
      <c r="AD36" s="307"/>
      <c r="AE36" s="307"/>
      <c r="AF36" s="308"/>
    </row>
    <row r="37" spans="1:34" ht="9.9499999999999993" customHeight="1" x14ac:dyDescent="0.2">
      <c r="A37" s="266">
        <v>0</v>
      </c>
      <c r="B37" s="289"/>
      <c r="C37" s="309"/>
      <c r="D37" s="309"/>
      <c r="E37" s="265">
        <v>11.132</v>
      </c>
      <c r="F37" s="265"/>
      <c r="G37" s="310"/>
      <c r="H37" s="310"/>
      <c r="I37" s="216">
        <v>1.4999999999999999E-2</v>
      </c>
      <c r="J37" s="217"/>
      <c r="K37" s="220">
        <f>ROUND($A$19/((1/$C$18)+(I37)),4)</f>
        <v>4.6788999999999996</v>
      </c>
      <c r="L37" s="220"/>
      <c r="M37" s="220">
        <f>ROUND($A$19/((1/$C$18)-(I37)),4)</f>
        <v>5.6044</v>
      </c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311"/>
    </row>
    <row r="38" spans="1:34" ht="9.9499999999999993" customHeight="1" x14ac:dyDescent="0.2">
      <c r="A38" s="268"/>
      <c r="B38" s="290"/>
      <c r="C38" s="270">
        <f>A39-A37</f>
        <v>5.9820000000000002</v>
      </c>
      <c r="D38" s="270"/>
      <c r="E38" s="265"/>
      <c r="F38" s="265"/>
      <c r="G38" s="271">
        <f>(E37+E39)/2</f>
        <v>11.213000000000001</v>
      </c>
      <c r="H38" s="271"/>
      <c r="I38" s="218"/>
      <c r="J38" s="219"/>
      <c r="K38" s="220"/>
      <c r="L38" s="220"/>
      <c r="M38" s="220"/>
      <c r="N38" s="220"/>
      <c r="O38" s="221">
        <f t="shared" ref="O38" si="0">($O$31*G38+(((K37/2+K39/2)/2+$F$15+$G$15+$V$15+$W$15+(M37/2+M39/2)/2)*($T$23+$T$25+$T$27+$T$28)-($AE$27+$AE$28+$AA$32+$X$32+$R$32)))*C38</f>
        <v>55.626879712500021</v>
      </c>
      <c r="P38" s="222"/>
      <c r="Q38" s="223"/>
      <c r="R38" s="220">
        <f t="shared" ref="R38" si="1">($R$31*G38+$R$32)*C38</f>
        <v>29.813689800000002</v>
      </c>
      <c r="S38" s="220"/>
      <c r="T38" s="220"/>
      <c r="U38" s="220">
        <f t="shared" ref="U38" si="2">(G38+$U$32)*C38</f>
        <v>96.387966000000006</v>
      </c>
      <c r="V38" s="220"/>
      <c r="W38" s="220"/>
      <c r="X38" s="220">
        <f t="shared" ref="X38" si="3">($X$31*G38+$X$32)*C38</f>
        <v>18.559753200000003</v>
      </c>
      <c r="Y38" s="220"/>
      <c r="Z38" s="220"/>
      <c r="AA38" s="220">
        <f t="shared" ref="AA38" si="4">($AA$31*G38+$AA$32)*C38</f>
        <v>4.5651633000000009</v>
      </c>
      <c r="AB38" s="220"/>
      <c r="AC38" s="220"/>
      <c r="AD38" s="227"/>
      <c r="AE38" s="228"/>
      <c r="AF38" s="229"/>
      <c r="AH38" s="366"/>
    </row>
    <row r="39" spans="1:34" ht="9.9499999999999993" customHeight="1" x14ac:dyDescent="0.2">
      <c r="A39" s="266">
        <v>5.9820000000000002</v>
      </c>
      <c r="B39" s="289"/>
      <c r="C39" s="270"/>
      <c r="D39" s="270"/>
      <c r="E39" s="265">
        <v>11.294</v>
      </c>
      <c r="F39" s="265"/>
      <c r="G39" s="271"/>
      <c r="H39" s="271"/>
      <c r="I39" s="216">
        <v>1.9130000000000001E-2</v>
      </c>
      <c r="J39" s="217"/>
      <c r="K39" s="220">
        <f>ROUND($A$19/((1/$C$18)+(I39)),4)</f>
        <v>4.5749000000000004</v>
      </c>
      <c r="L39" s="220"/>
      <c r="M39" s="220">
        <f>ROUND($A$19/((1/$C$18)-(I39)),4)</f>
        <v>5.7613000000000003</v>
      </c>
      <c r="N39" s="220"/>
      <c r="O39" s="224"/>
      <c r="P39" s="225"/>
      <c r="Q39" s="226"/>
      <c r="R39" s="220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  <c r="AD39" s="230"/>
      <c r="AE39" s="231"/>
      <c r="AF39" s="232"/>
      <c r="AH39" s="367"/>
    </row>
    <row r="40" spans="1:34" ht="9.9499999999999993" customHeight="1" x14ac:dyDescent="0.2">
      <c r="A40" s="268"/>
      <c r="B40" s="290"/>
      <c r="C40" s="270">
        <f t="shared" ref="C40" si="5">A41-A39</f>
        <v>0</v>
      </c>
      <c r="D40" s="270"/>
      <c r="E40" s="265"/>
      <c r="F40" s="265"/>
      <c r="G40" s="271">
        <f t="shared" ref="G40" si="6">(E39+E41)/2</f>
        <v>9.2970000000000006</v>
      </c>
      <c r="H40" s="271"/>
      <c r="I40" s="218"/>
      <c r="J40" s="219"/>
      <c r="K40" s="220"/>
      <c r="L40" s="220"/>
      <c r="M40" s="220"/>
      <c r="N40" s="220"/>
      <c r="O40" s="221">
        <f t="shared" ref="O40" si="7">($O$31*G40+(((K39/2+K41/2)/2+$F$15+$G$15+$V$15+$W$15+(M39/2+M41/2)/2)*($T$23+$T$25+$T$27+$T$28)-($AE$27+$AE$28+$AA$32+$X$32+$R$32)))*C40</f>
        <v>0</v>
      </c>
      <c r="P40" s="222"/>
      <c r="Q40" s="223"/>
      <c r="R40" s="220">
        <f t="shared" ref="R40" si="8">($R$31*G40+$R$32)*C40</f>
        <v>0</v>
      </c>
      <c r="S40" s="220"/>
      <c r="T40" s="220"/>
      <c r="U40" s="220">
        <f t="shared" ref="U40" si="9">(G40+$U$32)*C40</f>
        <v>0</v>
      </c>
      <c r="V40" s="220"/>
      <c r="W40" s="220"/>
      <c r="X40" s="220">
        <f t="shared" ref="X40" si="10">($X$31*G40+$X$32)*C40</f>
        <v>0</v>
      </c>
      <c r="Y40" s="220"/>
      <c r="Z40" s="220"/>
      <c r="AA40" s="220">
        <f t="shared" ref="AA40" si="11">($AA$31*G40+$AA$32)*C40</f>
        <v>0</v>
      </c>
      <c r="AB40" s="220"/>
      <c r="AC40" s="220"/>
      <c r="AD40" s="227"/>
      <c r="AE40" s="228"/>
      <c r="AF40" s="229"/>
      <c r="AH40" s="366"/>
    </row>
    <row r="41" spans="1:34" ht="9.9499999999999993" customHeight="1" x14ac:dyDescent="0.2">
      <c r="A41" s="266">
        <v>5.9820000000000002</v>
      </c>
      <c r="B41" s="289"/>
      <c r="C41" s="270"/>
      <c r="D41" s="270"/>
      <c r="E41" s="265">
        <v>7.3</v>
      </c>
      <c r="F41" s="265"/>
      <c r="G41" s="271"/>
      <c r="H41" s="271"/>
      <c r="I41" s="216">
        <v>1.9130000000000001E-2</v>
      </c>
      <c r="J41" s="217"/>
      <c r="K41" s="220">
        <f>ROUND($A$19/((1/$C$18)+(I41)),4)</f>
        <v>4.5749000000000004</v>
      </c>
      <c r="L41" s="220"/>
      <c r="M41" s="220">
        <f>ROUND($A$19/((1/$C$18)-(I41)),4)</f>
        <v>5.7613000000000003</v>
      </c>
      <c r="N41" s="220"/>
      <c r="O41" s="224"/>
      <c r="P41" s="225"/>
      <c r="Q41" s="226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30"/>
      <c r="AE41" s="231"/>
      <c r="AF41" s="232"/>
      <c r="AH41" s="366"/>
    </row>
    <row r="42" spans="1:34" ht="9.9499999999999993" customHeight="1" x14ac:dyDescent="0.2">
      <c r="A42" s="268"/>
      <c r="B42" s="290"/>
      <c r="C42" s="270">
        <f t="shared" ref="C42" si="12">A43-A41</f>
        <v>59.177000000000007</v>
      </c>
      <c r="D42" s="270"/>
      <c r="E42" s="265"/>
      <c r="F42" s="265"/>
      <c r="G42" s="271">
        <f t="shared" ref="G42" si="13">(E41+E43)/2</f>
        <v>8.6430000000000007</v>
      </c>
      <c r="H42" s="271"/>
      <c r="I42" s="218"/>
      <c r="J42" s="219"/>
      <c r="K42" s="220"/>
      <c r="L42" s="220"/>
      <c r="M42" s="220"/>
      <c r="N42" s="220"/>
      <c r="O42" s="374">
        <f>C42*G42*T$28</f>
        <v>153.44004330000004</v>
      </c>
      <c r="P42" s="374"/>
      <c r="Q42" s="374"/>
      <c r="R42" s="374">
        <f>C42*G42*T$27</f>
        <v>153.44004330000004</v>
      </c>
      <c r="S42" s="374"/>
      <c r="T42" s="374"/>
      <c r="U42" s="374">
        <f>C42*G42</f>
        <v>511.46681100000012</v>
      </c>
      <c r="V42" s="374"/>
      <c r="W42" s="374"/>
      <c r="X42" s="374">
        <f>C42*G42*T$25</f>
        <v>102.29336220000003</v>
      </c>
      <c r="Y42" s="374"/>
      <c r="Z42" s="374"/>
      <c r="AA42" s="374">
        <f>C42*G42*T$23</f>
        <v>25.573340550000008</v>
      </c>
      <c r="AB42" s="374"/>
      <c r="AC42" s="374"/>
      <c r="AD42" s="368" t="s">
        <v>72</v>
      </c>
      <c r="AE42" s="369"/>
      <c r="AF42" s="370"/>
      <c r="AH42" s="366"/>
    </row>
    <row r="43" spans="1:34" ht="9.9499999999999993" customHeight="1" x14ac:dyDescent="0.2">
      <c r="A43" s="266">
        <v>65.159000000000006</v>
      </c>
      <c r="B43" s="267"/>
      <c r="C43" s="270"/>
      <c r="D43" s="270"/>
      <c r="E43" s="265">
        <v>9.9860000000000007</v>
      </c>
      <c r="F43" s="265"/>
      <c r="G43" s="271"/>
      <c r="H43" s="271"/>
      <c r="I43" s="216">
        <v>0.06</v>
      </c>
      <c r="J43" s="217"/>
      <c r="K43" s="220">
        <f>ROUND($A$19/((1/$C$18)+(I43)),4)</f>
        <v>3.75</v>
      </c>
      <c r="L43" s="220"/>
      <c r="M43" s="220">
        <f>ROUND($A$19/((1/$C$18)-(I43)),4)</f>
        <v>7.9687999999999999</v>
      </c>
      <c r="N43" s="220"/>
      <c r="O43" s="374"/>
      <c r="P43" s="374"/>
      <c r="Q43" s="374"/>
      <c r="R43" s="374"/>
      <c r="S43" s="374"/>
      <c r="T43" s="374"/>
      <c r="U43" s="374"/>
      <c r="V43" s="374"/>
      <c r="W43" s="374"/>
      <c r="X43" s="374"/>
      <c r="Y43" s="374"/>
      <c r="Z43" s="374"/>
      <c r="AA43" s="374"/>
      <c r="AB43" s="374"/>
      <c r="AC43" s="374"/>
      <c r="AD43" s="371"/>
      <c r="AE43" s="372"/>
      <c r="AF43" s="373"/>
      <c r="AH43" s="367"/>
    </row>
    <row r="44" spans="1:34" ht="9.9499999999999993" customHeight="1" x14ac:dyDescent="0.2">
      <c r="A44" s="268"/>
      <c r="B44" s="269"/>
      <c r="C44" s="270">
        <f>A45-A43</f>
        <v>29.279999999999987</v>
      </c>
      <c r="D44" s="270"/>
      <c r="E44" s="265"/>
      <c r="F44" s="265"/>
      <c r="G44" s="271">
        <f>(E43+E45)/2</f>
        <v>12.820499999999999</v>
      </c>
      <c r="H44" s="271"/>
      <c r="I44" s="218"/>
      <c r="J44" s="219"/>
      <c r="K44" s="220"/>
      <c r="L44" s="220"/>
      <c r="M44" s="220"/>
      <c r="N44" s="220"/>
      <c r="O44" s="374">
        <f>C44*G44*T$28</f>
        <v>112.61527199999993</v>
      </c>
      <c r="P44" s="374"/>
      <c r="Q44" s="374"/>
      <c r="R44" s="374">
        <f t="shared" ref="R44" si="14">C44*G44*T$27</f>
        <v>112.61527199999993</v>
      </c>
      <c r="S44" s="374"/>
      <c r="T44" s="374"/>
      <c r="U44" s="374">
        <f t="shared" ref="U44" si="15">C44*G44</f>
        <v>375.38423999999981</v>
      </c>
      <c r="V44" s="374"/>
      <c r="W44" s="374"/>
      <c r="X44" s="374">
        <f t="shared" ref="X44" si="16">C44*G44*T$25</f>
        <v>75.07684799999997</v>
      </c>
      <c r="Y44" s="374"/>
      <c r="Z44" s="374"/>
      <c r="AA44" s="374">
        <f t="shared" ref="AA44" si="17">C44*G44*T$23</f>
        <v>18.769211999999992</v>
      </c>
      <c r="AB44" s="374"/>
      <c r="AC44" s="374"/>
      <c r="AD44" s="368" t="s">
        <v>72</v>
      </c>
      <c r="AE44" s="369"/>
      <c r="AF44" s="370"/>
      <c r="AH44" s="366"/>
    </row>
    <row r="45" spans="1:34" ht="9.9499999999999993" customHeight="1" x14ac:dyDescent="0.2">
      <c r="A45" s="266">
        <v>94.438999999999993</v>
      </c>
      <c r="B45" s="267"/>
      <c r="C45" s="270"/>
      <c r="D45" s="270"/>
      <c r="E45" s="265">
        <v>15.654999999999999</v>
      </c>
      <c r="F45" s="265"/>
      <c r="G45" s="271"/>
      <c r="H45" s="271"/>
      <c r="I45" s="216">
        <v>0.06</v>
      </c>
      <c r="J45" s="217"/>
      <c r="K45" s="220">
        <f>ROUND($A$19/((1/$C$18)+(I45)),4)</f>
        <v>3.75</v>
      </c>
      <c r="L45" s="220"/>
      <c r="M45" s="220">
        <f>ROUND($A$19/((1/$C$18)-(I45)),4)</f>
        <v>7.9687999999999999</v>
      </c>
      <c r="N45" s="220"/>
      <c r="O45" s="374"/>
      <c r="P45" s="374"/>
      <c r="Q45" s="374"/>
      <c r="R45" s="374"/>
      <c r="S45" s="374"/>
      <c r="T45" s="374"/>
      <c r="U45" s="374"/>
      <c r="V45" s="374"/>
      <c r="W45" s="374"/>
      <c r="X45" s="374"/>
      <c r="Y45" s="374"/>
      <c r="Z45" s="374"/>
      <c r="AA45" s="374"/>
      <c r="AB45" s="374"/>
      <c r="AC45" s="374"/>
      <c r="AD45" s="371"/>
      <c r="AE45" s="372"/>
      <c r="AF45" s="373"/>
      <c r="AH45" s="367"/>
    </row>
    <row r="46" spans="1:34" ht="9.9499999999999993" customHeight="1" x14ac:dyDescent="0.2">
      <c r="A46" s="268"/>
      <c r="B46" s="269"/>
      <c r="C46" s="270">
        <f>A47-A45</f>
        <v>0</v>
      </c>
      <c r="D46" s="270"/>
      <c r="E46" s="265"/>
      <c r="F46" s="265"/>
      <c r="G46" s="271">
        <f>(E45+E47)/2</f>
        <v>11.948499999999999</v>
      </c>
      <c r="H46" s="271"/>
      <c r="I46" s="218"/>
      <c r="J46" s="219"/>
      <c r="K46" s="220"/>
      <c r="L46" s="220"/>
      <c r="M46" s="220"/>
      <c r="N46" s="220"/>
      <c r="O46" s="374">
        <f t="shared" ref="O46" si="18">C46*G46*T$28</f>
        <v>0</v>
      </c>
      <c r="P46" s="374"/>
      <c r="Q46" s="374"/>
      <c r="R46" s="374">
        <f t="shared" ref="R46" si="19">C46*G46*T$27</f>
        <v>0</v>
      </c>
      <c r="S46" s="374"/>
      <c r="T46" s="374"/>
      <c r="U46" s="374">
        <f t="shared" ref="U46" si="20">C46*G46</f>
        <v>0</v>
      </c>
      <c r="V46" s="374"/>
      <c r="W46" s="374"/>
      <c r="X46" s="374">
        <f t="shared" ref="X46" si="21">C46*G46*T$25</f>
        <v>0</v>
      </c>
      <c r="Y46" s="374"/>
      <c r="Z46" s="374"/>
      <c r="AA46" s="374">
        <f t="shared" ref="AA46" si="22">C46*G46*T$23</f>
        <v>0</v>
      </c>
      <c r="AB46" s="374"/>
      <c r="AC46" s="374"/>
      <c r="AD46" s="368" t="s">
        <v>72</v>
      </c>
      <c r="AE46" s="369"/>
      <c r="AF46" s="370"/>
    </row>
    <row r="47" spans="1:34" ht="9.9499999999999993" customHeight="1" x14ac:dyDescent="0.2">
      <c r="A47" s="266">
        <v>94.438999999999993</v>
      </c>
      <c r="B47" s="267"/>
      <c r="C47" s="270"/>
      <c r="D47" s="270"/>
      <c r="E47" s="265">
        <v>8.2420000000000009</v>
      </c>
      <c r="F47" s="265"/>
      <c r="G47" s="271"/>
      <c r="H47" s="271"/>
      <c r="I47" s="216">
        <v>0.06</v>
      </c>
      <c r="J47" s="217"/>
      <c r="K47" s="220">
        <f>ROUND($A$19/((1/$C$18)+(I47)),4)</f>
        <v>3.75</v>
      </c>
      <c r="L47" s="220"/>
      <c r="M47" s="220">
        <f>ROUND($A$19/((1/$C$18)-(I47)),4)</f>
        <v>7.9687999999999999</v>
      </c>
      <c r="N47" s="220"/>
      <c r="O47" s="374"/>
      <c r="P47" s="374"/>
      <c r="Q47" s="374"/>
      <c r="R47" s="374"/>
      <c r="S47" s="374"/>
      <c r="T47" s="374"/>
      <c r="U47" s="374"/>
      <c r="V47" s="374"/>
      <c r="W47" s="374"/>
      <c r="X47" s="374"/>
      <c r="Y47" s="374"/>
      <c r="Z47" s="374"/>
      <c r="AA47" s="374"/>
      <c r="AB47" s="374"/>
      <c r="AC47" s="374"/>
      <c r="AD47" s="371"/>
      <c r="AE47" s="372"/>
      <c r="AF47" s="373"/>
    </row>
    <row r="48" spans="1:34" ht="9.9499999999999993" customHeight="1" x14ac:dyDescent="0.2">
      <c r="A48" s="268"/>
      <c r="B48" s="269"/>
      <c r="C48" s="270">
        <f t="shared" ref="C48" si="23">A49-A47</f>
        <v>14.698000000000008</v>
      </c>
      <c r="D48" s="270"/>
      <c r="E48" s="265"/>
      <c r="F48" s="265"/>
      <c r="G48" s="271">
        <f t="shared" ref="G48" si="24">(E47+E49)/2</f>
        <v>7.7710000000000008</v>
      </c>
      <c r="H48" s="271"/>
      <c r="I48" s="218"/>
      <c r="J48" s="219"/>
      <c r="K48" s="220"/>
      <c r="L48" s="220"/>
      <c r="M48" s="220"/>
      <c r="N48" s="220"/>
      <c r="O48" s="240">
        <f>((((K47+K49)/2*0.85/2+$F$15*0.85)-(($T$27*$T$27/2+($E$16+$T$25+$T$23)*$T$27+($T$25+$T$23)*($T$25+$T$23)/2)))+$G$15*$T$28+G48*$T$28-$AE$27)*C48</f>
        <v>66.88912820000003</v>
      </c>
      <c r="P48" s="241"/>
      <c r="Q48" s="242"/>
      <c r="R48" s="233">
        <f>($R$31*G48+$R$34)*C48</f>
        <v>43.966127400000026</v>
      </c>
      <c r="S48" s="233"/>
      <c r="T48" s="233"/>
      <c r="U48" s="233">
        <f>(G48+$U$34)*C48</f>
        <v>142.87925800000008</v>
      </c>
      <c r="V48" s="233"/>
      <c r="W48" s="233"/>
      <c r="X48" s="233">
        <f>($X$31*G48+$X$34)*C48</f>
        <v>27.693971600000019</v>
      </c>
      <c r="Y48" s="233"/>
      <c r="Z48" s="233"/>
      <c r="AA48" s="233">
        <f>($AA$31*G48+$AA$34)*C48</f>
        <v>6.8323653000000046</v>
      </c>
      <c r="AB48" s="233"/>
      <c r="AC48" s="233"/>
      <c r="AD48" s="259" t="s">
        <v>73</v>
      </c>
      <c r="AE48" s="260"/>
      <c r="AF48" s="261"/>
    </row>
    <row r="49" spans="1:32" ht="9.9499999999999993" customHeight="1" x14ac:dyDescent="0.2">
      <c r="A49" s="266">
        <v>109.137</v>
      </c>
      <c r="B49" s="267"/>
      <c r="C49" s="270"/>
      <c r="D49" s="270"/>
      <c r="E49" s="265">
        <v>7.3</v>
      </c>
      <c r="F49" s="265"/>
      <c r="G49" s="271"/>
      <c r="H49" s="271"/>
      <c r="I49" s="216">
        <v>0.06</v>
      </c>
      <c r="J49" s="217"/>
      <c r="K49" s="220">
        <f t="shared" ref="K49" si="25">ROUND($A$19/((1/$C$18)+(I49)),4)</f>
        <v>3.75</v>
      </c>
      <c r="L49" s="220"/>
      <c r="M49" s="220">
        <f t="shared" ref="M49" si="26">ROUND($A$19/((1/$C$18)-(I49)),4)</f>
        <v>7.9687999999999999</v>
      </c>
      <c r="N49" s="220"/>
      <c r="O49" s="243"/>
      <c r="P49" s="244"/>
      <c r="Q49" s="245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62"/>
      <c r="AE49" s="263"/>
      <c r="AF49" s="264"/>
    </row>
    <row r="50" spans="1:32" ht="9.9499999999999993" customHeight="1" x14ac:dyDescent="0.2">
      <c r="A50" s="268"/>
      <c r="B50" s="269"/>
      <c r="C50" s="270">
        <f t="shared" ref="C50" si="27">A51-A49</f>
        <v>96.288999999999987</v>
      </c>
      <c r="D50" s="270"/>
      <c r="E50" s="265"/>
      <c r="F50" s="265"/>
      <c r="G50" s="271">
        <f t="shared" ref="G50" si="28">(E49+E51)/2</f>
        <v>7.3</v>
      </c>
      <c r="H50" s="271"/>
      <c r="I50" s="218"/>
      <c r="J50" s="219"/>
      <c r="K50" s="220"/>
      <c r="L50" s="220"/>
      <c r="M50" s="220"/>
      <c r="N50" s="220"/>
      <c r="O50" s="240">
        <f t="shared" ref="O50" si="29">((((K49+K51)/2*0.85/2+$F$15*0.85)-(($T$27*$T$27/2+($E$16+$T$25+$T$23)*$T$27+($T$25+$T$23)*($T$25+$T$23)/2)))+$G$15*$T$28+G50*$T$28-$AE$27)*C50</f>
        <v>424.59597439999999</v>
      </c>
      <c r="P50" s="241"/>
      <c r="Q50" s="242"/>
      <c r="R50" s="233">
        <f t="shared" ref="R50" si="30">($R$31*G50+$R$34)*C50</f>
        <v>274.42364999999995</v>
      </c>
      <c r="S50" s="233"/>
      <c r="T50" s="233"/>
      <c r="U50" s="233">
        <f t="shared" ref="U50" si="31">(G50+$U$34)*C50</f>
        <v>890.67324999999983</v>
      </c>
      <c r="V50" s="233"/>
      <c r="W50" s="233"/>
      <c r="X50" s="233">
        <f t="shared" ref="X50" si="32">($X$31*G50+$X$34)*C50</f>
        <v>172.35730999999998</v>
      </c>
      <c r="Y50" s="233"/>
      <c r="Z50" s="233"/>
      <c r="AA50" s="233">
        <f t="shared" ref="AA50" si="33">($AA$31*G50+$AA$34)*C50</f>
        <v>42.492335699999998</v>
      </c>
      <c r="AB50" s="233"/>
      <c r="AC50" s="233"/>
      <c r="AD50" s="234" t="s">
        <v>63</v>
      </c>
      <c r="AE50" s="235"/>
      <c r="AF50" s="236"/>
    </row>
    <row r="51" spans="1:32" ht="9.9499999999999993" customHeight="1" x14ac:dyDescent="0.2">
      <c r="A51" s="266">
        <v>205.42599999999999</v>
      </c>
      <c r="B51" s="267"/>
      <c r="C51" s="270"/>
      <c r="D51" s="270"/>
      <c r="E51" s="265">
        <v>7.3</v>
      </c>
      <c r="F51" s="265"/>
      <c r="G51" s="271"/>
      <c r="H51" s="271"/>
      <c r="I51" s="216">
        <v>0.06</v>
      </c>
      <c r="J51" s="217"/>
      <c r="K51" s="220">
        <f t="shared" ref="K51" si="34">ROUND($A$19/((1/$C$18)+(I51)),4)</f>
        <v>3.75</v>
      </c>
      <c r="L51" s="220"/>
      <c r="M51" s="220">
        <f t="shared" ref="M51" si="35">ROUND($A$19/((1/$C$18)-(I51)),4)</f>
        <v>7.9687999999999999</v>
      </c>
      <c r="N51" s="220"/>
      <c r="O51" s="243"/>
      <c r="P51" s="244"/>
      <c r="Q51" s="245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237"/>
      <c r="AE51" s="238"/>
      <c r="AF51" s="239"/>
    </row>
    <row r="52" spans="1:32" ht="9.9499999999999993" customHeight="1" x14ac:dyDescent="0.2">
      <c r="A52" s="268"/>
      <c r="B52" s="269"/>
      <c r="C52" s="270">
        <f t="shared" ref="C52" si="36">A53-A51</f>
        <v>69.064999999999998</v>
      </c>
      <c r="D52" s="270"/>
      <c r="E52" s="265"/>
      <c r="F52" s="265"/>
      <c r="G52" s="271">
        <f t="shared" ref="G52" si="37">(E51+E53)/2</f>
        <v>7.3</v>
      </c>
      <c r="H52" s="271"/>
      <c r="I52" s="218"/>
      <c r="J52" s="219"/>
      <c r="K52" s="220"/>
      <c r="L52" s="220"/>
      <c r="M52" s="220"/>
      <c r="N52" s="220"/>
      <c r="O52" s="240">
        <f t="shared" ref="O52" si="38">((((K51+K53)/2*0.85/2+$F$15*0.85)-(($T$27*$T$27/2+($E$16+$T$25+$T$23)*$T$27+($T$25+$T$23)*($T$25+$T$23)/2)))+$G$15*$T$28+G52*$T$28-$AE$27)*C52</f>
        <v>315.13651583749993</v>
      </c>
      <c r="P52" s="241"/>
      <c r="Q52" s="242"/>
      <c r="R52" s="233">
        <f t="shared" ref="R52" si="39">($R$31*G52+$R$34)*C52</f>
        <v>196.83525</v>
      </c>
      <c r="S52" s="233"/>
      <c r="T52" s="233"/>
      <c r="U52" s="233">
        <f t="shared" ref="U52" si="40">(G52+$U$34)*C52</f>
        <v>638.85124999999994</v>
      </c>
      <c r="V52" s="233"/>
      <c r="W52" s="233"/>
      <c r="X52" s="233">
        <f t="shared" ref="X52" si="41">($X$31*G52+$X$34)*C52</f>
        <v>123.62635</v>
      </c>
      <c r="Y52" s="233"/>
      <c r="Z52" s="233"/>
      <c r="AA52" s="233">
        <f t="shared" ref="AA52" si="42">($AA$31*G52+$AA$34)*C52</f>
        <v>30.478384500000001</v>
      </c>
      <c r="AB52" s="233"/>
      <c r="AC52" s="233"/>
      <c r="AD52" s="234" t="s">
        <v>63</v>
      </c>
      <c r="AE52" s="235"/>
      <c r="AF52" s="236"/>
    </row>
    <row r="53" spans="1:32" ht="9.9499999999999993" customHeight="1" x14ac:dyDescent="0.2">
      <c r="A53" s="266">
        <v>274.49099999999999</v>
      </c>
      <c r="B53" s="267"/>
      <c r="C53" s="270"/>
      <c r="D53" s="270"/>
      <c r="E53" s="265">
        <v>7.3</v>
      </c>
      <c r="F53" s="265"/>
      <c r="G53" s="271"/>
      <c r="H53" s="271"/>
      <c r="I53" s="216">
        <v>2.3429999999999999E-2</v>
      </c>
      <c r="J53" s="217"/>
      <c r="K53" s="220">
        <f t="shared" ref="K53" si="43">ROUND($A$19/((1/$C$18)+(I53)),4)</f>
        <v>4.4714</v>
      </c>
      <c r="L53" s="220"/>
      <c r="M53" s="220">
        <f t="shared" ref="M53" si="44">ROUND($A$19/((1/$C$18)-(I53)),4)</f>
        <v>5.9341999999999997</v>
      </c>
      <c r="N53" s="220"/>
      <c r="O53" s="243"/>
      <c r="P53" s="244"/>
      <c r="Q53" s="245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7"/>
      <c r="AE53" s="238"/>
      <c r="AF53" s="239"/>
    </row>
    <row r="54" spans="1:32" ht="9.9499999999999993" customHeight="1" x14ac:dyDescent="0.2">
      <c r="A54" s="268"/>
      <c r="B54" s="269"/>
      <c r="C54" s="270">
        <f t="shared" ref="C54" si="45">A55-A53</f>
        <v>44.257000000000005</v>
      </c>
      <c r="D54" s="270"/>
      <c r="E54" s="265"/>
      <c r="F54" s="265"/>
      <c r="G54" s="271">
        <f t="shared" ref="G54" si="46">(E53+E55)/2</f>
        <v>7.3</v>
      </c>
      <c r="H54" s="271"/>
      <c r="I54" s="218"/>
      <c r="J54" s="219"/>
      <c r="K54" s="220"/>
      <c r="L54" s="220"/>
      <c r="M54" s="220"/>
      <c r="N54" s="220"/>
      <c r="O54" s="240">
        <f t="shared" ref="O54" si="47">((((K53+K55)/2*0.85/2+$F$15*0.85)-(($T$27*$T$27/2+($E$16+$T$25+$T$23)*$T$27+($T$25+$T$23)*($T$25+$T$23)/2)))+$G$15*$T$28+G54*$T$28-$AE$27)*C54</f>
        <v>214.6363815325</v>
      </c>
      <c r="P54" s="241"/>
      <c r="Q54" s="242"/>
      <c r="R54" s="233">
        <f t="shared" ref="R54" si="48">($R$31*G54+$R$34)*C54</f>
        <v>126.13245000000002</v>
      </c>
      <c r="S54" s="233"/>
      <c r="T54" s="233"/>
      <c r="U54" s="233">
        <f t="shared" ref="U54" si="49">(G54+$U$34)*C54</f>
        <v>409.37725000000006</v>
      </c>
      <c r="V54" s="233"/>
      <c r="W54" s="233"/>
      <c r="X54" s="233">
        <f t="shared" ref="X54" si="50">($X$31*G54+$X$34)*C54</f>
        <v>79.220030000000008</v>
      </c>
      <c r="Y54" s="233"/>
      <c r="Z54" s="233"/>
      <c r="AA54" s="233">
        <f t="shared" ref="AA54" si="51">($AA$31*G54+$AA$34)*C54</f>
        <v>19.530614100000005</v>
      </c>
      <c r="AB54" s="233"/>
      <c r="AC54" s="233"/>
      <c r="AD54" s="234" t="s">
        <v>63</v>
      </c>
      <c r="AE54" s="235"/>
      <c r="AF54" s="236"/>
    </row>
    <row r="55" spans="1:32" ht="9.9499999999999993" customHeight="1" x14ac:dyDescent="0.2">
      <c r="A55" s="266">
        <v>318.74799999999999</v>
      </c>
      <c r="B55" s="267"/>
      <c r="C55" s="270"/>
      <c r="D55" s="270"/>
      <c r="E55" s="265">
        <v>7.3</v>
      </c>
      <c r="F55" s="265"/>
      <c r="G55" s="271"/>
      <c r="H55" s="271"/>
      <c r="I55" s="216">
        <v>0</v>
      </c>
      <c r="J55" s="217"/>
      <c r="K55" s="220">
        <f t="shared" ref="K55" si="52">ROUND($A$19/((1/$C$18)+(I55)),4)</f>
        <v>5.0999999999999996</v>
      </c>
      <c r="L55" s="220"/>
      <c r="M55" s="220">
        <f t="shared" ref="M55" si="53">ROUND($A$19/((1/$C$18)-(I55)),4)</f>
        <v>5.0999999999999996</v>
      </c>
      <c r="N55" s="220"/>
      <c r="O55" s="243"/>
      <c r="P55" s="244"/>
      <c r="Q55" s="245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7"/>
      <c r="AE55" s="238"/>
      <c r="AF55" s="239"/>
    </row>
    <row r="56" spans="1:32" ht="9.9499999999999993" customHeight="1" x14ac:dyDescent="0.2">
      <c r="A56" s="268"/>
      <c r="B56" s="269"/>
      <c r="C56" s="270">
        <f t="shared" ref="C56" si="54">A57-A55</f>
        <v>80.944000000000017</v>
      </c>
      <c r="D56" s="270"/>
      <c r="E56" s="265"/>
      <c r="F56" s="265"/>
      <c r="G56" s="271">
        <f t="shared" ref="G56" si="55">(E55+E57)/2</f>
        <v>7.3</v>
      </c>
      <c r="H56" s="271"/>
      <c r="I56" s="218"/>
      <c r="J56" s="219"/>
      <c r="K56" s="220"/>
      <c r="L56" s="220"/>
      <c r="M56" s="220"/>
      <c r="N56" s="220"/>
      <c r="O56" s="221">
        <f t="shared" ref="O56" si="56">($O$31*G56+(((K55/2+K57/2)/2+$F$15+$G$15+$V$15+$W$15+(M55/2+M57/2)/2)*($T$23+$T$25+$T$27+$T$28)-($AE$27+$AE$28+$AA$32+$X$32+$R$32)))*C56</f>
        <v>673.64379250000013</v>
      </c>
      <c r="P56" s="222"/>
      <c r="Q56" s="223"/>
      <c r="R56" s="220">
        <f t="shared" ref="R56" si="57">($R$31*G56+$R$32)*C56</f>
        <v>308.39664000000005</v>
      </c>
      <c r="S56" s="220"/>
      <c r="T56" s="220"/>
      <c r="U56" s="220">
        <f t="shared" ref="U56" si="58">(G56+$U$32)*C56</f>
        <v>987.5168000000001</v>
      </c>
      <c r="V56" s="220"/>
      <c r="W56" s="220"/>
      <c r="X56" s="220">
        <f t="shared" ref="X56" si="59">($X$31*G56+$X$32)*C56</f>
        <v>187.79008000000002</v>
      </c>
      <c r="Y56" s="220"/>
      <c r="Z56" s="220"/>
      <c r="AA56" s="220">
        <f t="shared" ref="AA56" si="60">($AA$31*G56+$AA$32)*C56</f>
        <v>45.935720000000011</v>
      </c>
      <c r="AB56" s="220"/>
      <c r="AC56" s="220"/>
      <c r="AD56" s="227"/>
      <c r="AE56" s="228"/>
      <c r="AF56" s="229"/>
    </row>
    <row r="57" spans="1:32" ht="9.9499999999999993" customHeight="1" x14ac:dyDescent="0.2">
      <c r="A57" s="266">
        <v>399.69200000000001</v>
      </c>
      <c r="B57" s="267"/>
      <c r="C57" s="270"/>
      <c r="D57" s="270"/>
      <c r="E57" s="265">
        <v>7.3</v>
      </c>
      <c r="F57" s="265"/>
      <c r="G57" s="271"/>
      <c r="H57" s="271"/>
      <c r="I57" s="216">
        <v>-5.2999999999999999E-2</v>
      </c>
      <c r="J57" s="217"/>
      <c r="K57" s="220">
        <f t="shared" ref="K57" si="61">ROUND($A$19/((1/$C$18)+(I57)),4)</f>
        <v>7.4779999999999998</v>
      </c>
      <c r="L57" s="220"/>
      <c r="M57" s="220">
        <f t="shared" ref="M57" si="62">ROUND($A$19/((1/$C$18)-(I57)),4)</f>
        <v>3.8694999999999999</v>
      </c>
      <c r="N57" s="220"/>
      <c r="O57" s="224"/>
      <c r="P57" s="225"/>
      <c r="Q57" s="226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30"/>
      <c r="AE57" s="231"/>
      <c r="AF57" s="232"/>
    </row>
    <row r="58" spans="1:32" ht="9.9499999999999993" customHeight="1" x14ac:dyDescent="0.2">
      <c r="A58" s="268"/>
      <c r="B58" s="269"/>
      <c r="C58" s="270">
        <f t="shared" ref="C58" si="63">A59-A57</f>
        <v>40.745000000000005</v>
      </c>
      <c r="D58" s="270"/>
      <c r="E58" s="265"/>
      <c r="F58" s="265"/>
      <c r="G58" s="271">
        <f t="shared" ref="G58" si="64">(E57+E59)/2</f>
        <v>7.3</v>
      </c>
      <c r="H58" s="271"/>
      <c r="I58" s="218"/>
      <c r="J58" s="219"/>
      <c r="K58" s="220"/>
      <c r="L58" s="220"/>
      <c r="M58" s="220"/>
      <c r="N58" s="220"/>
      <c r="O58" s="221">
        <f t="shared" ref="O58" si="65">($O$31*G58+(((K57/2+K59/2)/2+$F$15+$G$15+$V$15+$W$15+(M57/2+M59/2)/2)*($T$23+$T$25+$T$27+$T$28)-($AE$27+$AE$28+$AA$32+$X$32+$R$32)))*C58</f>
        <v>349.02930968750002</v>
      </c>
      <c r="P58" s="222"/>
      <c r="Q58" s="223"/>
      <c r="R58" s="220">
        <f t="shared" ref="R58" si="66">($R$31*G58+$R$32)*C58</f>
        <v>155.23845000000003</v>
      </c>
      <c r="S58" s="220"/>
      <c r="T58" s="220"/>
      <c r="U58" s="220">
        <f t="shared" ref="U58" si="67">(G58+$U$32)*C58</f>
        <v>497.089</v>
      </c>
      <c r="V58" s="220"/>
      <c r="W58" s="220"/>
      <c r="X58" s="220">
        <f t="shared" ref="X58" si="68">($X$31*G58+$X$32)*C58</f>
        <v>94.528400000000005</v>
      </c>
      <c r="Y58" s="220"/>
      <c r="Z58" s="220"/>
      <c r="AA58" s="220">
        <f t="shared" ref="AA58" si="69">($AA$31*G58+$AA$32)*C58</f>
        <v>23.122787500000001</v>
      </c>
      <c r="AB58" s="220"/>
      <c r="AC58" s="220"/>
      <c r="AD58" s="227"/>
      <c r="AE58" s="228"/>
      <c r="AF58" s="229"/>
    </row>
    <row r="59" spans="1:32" ht="9.9499999999999993" customHeight="1" x14ac:dyDescent="0.2">
      <c r="A59" s="266">
        <v>440.43700000000001</v>
      </c>
      <c r="B59" s="267"/>
      <c r="C59" s="270"/>
      <c r="D59" s="270"/>
      <c r="E59" s="265">
        <v>7.3</v>
      </c>
      <c r="F59" s="265"/>
      <c r="G59" s="271"/>
      <c r="H59" s="271"/>
      <c r="I59" s="216">
        <v>-5.2999999999999999E-2</v>
      </c>
      <c r="J59" s="217"/>
      <c r="K59" s="220">
        <f t="shared" ref="K59" si="70">ROUND($A$19/((1/$C$18)+(I59)),4)</f>
        <v>7.4779999999999998</v>
      </c>
      <c r="L59" s="220"/>
      <c r="M59" s="220">
        <f t="shared" ref="M59" si="71">ROUND($A$19/((1/$C$18)-(I59)),4)</f>
        <v>3.8694999999999999</v>
      </c>
      <c r="N59" s="220"/>
      <c r="O59" s="224"/>
      <c r="P59" s="225"/>
      <c r="Q59" s="226"/>
      <c r="R59" s="220"/>
      <c r="S59" s="220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  <c r="AD59" s="230"/>
      <c r="AE59" s="231"/>
      <c r="AF59" s="232"/>
    </row>
    <row r="60" spans="1:32" ht="9.9499999999999993" customHeight="1" x14ac:dyDescent="0.2">
      <c r="A60" s="268"/>
      <c r="B60" s="269"/>
      <c r="C60" s="270">
        <f t="shared" ref="C60" si="72">A61-A59</f>
        <v>70.555999999999983</v>
      </c>
      <c r="D60" s="270"/>
      <c r="E60" s="265"/>
      <c r="F60" s="265"/>
      <c r="G60" s="271">
        <f t="shared" ref="G60" si="73">(E59+E61)/2</f>
        <v>7.3</v>
      </c>
      <c r="H60" s="271"/>
      <c r="I60" s="218"/>
      <c r="J60" s="219"/>
      <c r="K60" s="220"/>
      <c r="L60" s="220"/>
      <c r="M60" s="220"/>
      <c r="N60" s="220"/>
      <c r="O60" s="246"/>
      <c r="P60" s="247"/>
      <c r="Q60" s="248"/>
      <c r="R60" s="252"/>
      <c r="S60" s="252"/>
      <c r="T60" s="252"/>
      <c r="U60" s="252"/>
      <c r="V60" s="252"/>
      <c r="W60" s="252"/>
      <c r="X60" s="252"/>
      <c r="Y60" s="252"/>
      <c r="Z60" s="252"/>
      <c r="AA60" s="253">
        <f>($T$23*G60*C60)*2</f>
        <v>51.505879999999983</v>
      </c>
      <c r="AB60" s="254"/>
      <c r="AC60" s="255"/>
      <c r="AD60" s="259" t="s">
        <v>71</v>
      </c>
      <c r="AE60" s="260"/>
      <c r="AF60" s="261"/>
    </row>
    <row r="61" spans="1:32" ht="9.9499999999999993" customHeight="1" x14ac:dyDescent="0.2">
      <c r="A61" s="266">
        <v>510.99299999999999</v>
      </c>
      <c r="B61" s="267"/>
      <c r="C61" s="270"/>
      <c r="D61" s="270"/>
      <c r="E61" s="265">
        <v>7.3</v>
      </c>
      <c r="F61" s="265"/>
      <c r="G61" s="271"/>
      <c r="H61" s="271"/>
      <c r="I61" s="216">
        <v>-5.2999999999999999E-2</v>
      </c>
      <c r="J61" s="217"/>
      <c r="K61" s="220">
        <f t="shared" ref="K61" si="74">ROUND($A$19/((1/$C$18)+(I61)),4)</f>
        <v>7.4779999999999998</v>
      </c>
      <c r="L61" s="220"/>
      <c r="M61" s="220">
        <f t="shared" ref="M61" si="75">ROUND($A$19/((1/$C$18)-(I61)),4)</f>
        <v>3.8694999999999999</v>
      </c>
      <c r="N61" s="220"/>
      <c r="O61" s="249"/>
      <c r="P61" s="250"/>
      <c r="Q61" s="251"/>
      <c r="R61" s="252"/>
      <c r="S61" s="252"/>
      <c r="T61" s="252"/>
      <c r="U61" s="252"/>
      <c r="V61" s="252"/>
      <c r="W61" s="252"/>
      <c r="X61" s="252"/>
      <c r="Y61" s="252"/>
      <c r="Z61" s="252"/>
      <c r="AA61" s="256"/>
      <c r="AB61" s="257"/>
      <c r="AC61" s="258"/>
      <c r="AD61" s="262"/>
      <c r="AE61" s="263"/>
      <c r="AF61" s="264"/>
    </row>
    <row r="62" spans="1:32" ht="9.9499999999999993" customHeight="1" x14ac:dyDescent="0.2">
      <c r="A62" s="268"/>
      <c r="B62" s="269"/>
      <c r="C62" s="270">
        <f t="shared" ref="C62" si="76">A63-A61</f>
        <v>19.893999999999949</v>
      </c>
      <c r="D62" s="270"/>
      <c r="E62" s="265"/>
      <c r="F62" s="265"/>
      <c r="G62" s="271">
        <f t="shared" ref="G62" si="77">(E61+E63)/2</f>
        <v>7.5389999999999997</v>
      </c>
      <c r="H62" s="271"/>
      <c r="I62" s="218"/>
      <c r="J62" s="219"/>
      <c r="K62" s="220"/>
      <c r="L62" s="220"/>
      <c r="M62" s="220"/>
      <c r="N62" s="220"/>
      <c r="O62" s="246"/>
      <c r="P62" s="247"/>
      <c r="Q62" s="248"/>
      <c r="R62" s="252"/>
      <c r="S62" s="252"/>
      <c r="T62" s="252"/>
      <c r="U62" s="252"/>
      <c r="V62" s="252"/>
      <c r="W62" s="252"/>
      <c r="X62" s="252"/>
      <c r="Y62" s="252"/>
      <c r="Z62" s="252"/>
      <c r="AA62" s="253">
        <f>($T$23*G62*C62)*2</f>
        <v>14.998086599999962</v>
      </c>
      <c r="AB62" s="254"/>
      <c r="AC62" s="255"/>
      <c r="AD62" s="259" t="s">
        <v>71</v>
      </c>
      <c r="AE62" s="260"/>
      <c r="AF62" s="261"/>
    </row>
    <row r="63" spans="1:32" ht="9.9499999999999993" customHeight="1" x14ac:dyDescent="0.2">
      <c r="A63" s="266">
        <v>530.88699999999994</v>
      </c>
      <c r="B63" s="267"/>
      <c r="C63" s="270"/>
      <c r="D63" s="270"/>
      <c r="E63" s="265">
        <v>7.7779999999999996</v>
      </c>
      <c r="F63" s="265"/>
      <c r="G63" s="271"/>
      <c r="H63" s="271"/>
      <c r="I63" s="216">
        <v>-5.2999999999999999E-2</v>
      </c>
      <c r="J63" s="217"/>
      <c r="K63" s="220">
        <f t="shared" ref="K63" si="78">ROUND($A$19/((1/$C$18)+(I63)),4)</f>
        <v>7.4779999999999998</v>
      </c>
      <c r="L63" s="220"/>
      <c r="M63" s="220">
        <f t="shared" ref="M63" si="79">ROUND($A$19/((1/$C$18)-(I63)),4)</f>
        <v>3.8694999999999999</v>
      </c>
      <c r="N63" s="220"/>
      <c r="O63" s="249"/>
      <c r="P63" s="250"/>
      <c r="Q63" s="251"/>
      <c r="R63" s="252"/>
      <c r="S63" s="252"/>
      <c r="T63" s="252"/>
      <c r="U63" s="252"/>
      <c r="V63" s="252"/>
      <c r="W63" s="252"/>
      <c r="X63" s="252"/>
      <c r="Y63" s="252"/>
      <c r="Z63" s="252"/>
      <c r="AA63" s="256"/>
      <c r="AB63" s="257"/>
      <c r="AC63" s="258"/>
      <c r="AD63" s="262"/>
      <c r="AE63" s="263"/>
      <c r="AF63" s="264"/>
    </row>
    <row r="64" spans="1:32" ht="9.9499999999999993" customHeight="1" x14ac:dyDescent="0.2">
      <c r="A64" s="268"/>
      <c r="B64" s="269"/>
      <c r="C64" s="270">
        <f t="shared" ref="C64" si="80">A65-A63</f>
        <v>160.78600000000006</v>
      </c>
      <c r="D64" s="270"/>
      <c r="E64" s="265"/>
      <c r="F64" s="265"/>
      <c r="G64" s="271">
        <f t="shared" ref="G64" si="81">(E63+E65)/2</f>
        <v>7.5389999999999997</v>
      </c>
      <c r="H64" s="271"/>
      <c r="I64" s="218"/>
      <c r="J64" s="219"/>
      <c r="K64" s="220"/>
      <c r="L64" s="220"/>
      <c r="M64" s="220"/>
      <c r="N64" s="220"/>
      <c r="O64" s="221">
        <f t="shared" ref="O64" si="82">($O$31*G64+(((K63/2+K65/2)/2+$F$15+$G$15+$V$15+$W$15+(M63/2+M65/2)/2)*($T$23+$T$25+$T$27+$T$28)-($AE$27+$AE$28+$AA$32+$X$32+$R$32)))*C64</f>
        <v>1388.8513795750005</v>
      </c>
      <c r="P64" s="222"/>
      <c r="Q64" s="223"/>
      <c r="R64" s="220">
        <f t="shared" ref="R64" si="83">($R$31*G64+$R$32)*C64</f>
        <v>624.12301620000017</v>
      </c>
      <c r="S64" s="220"/>
      <c r="T64" s="220"/>
      <c r="U64" s="220">
        <f t="shared" ref="U64" si="84">(G64+$U$32)*C64</f>
        <v>2000.0170540000008</v>
      </c>
      <c r="V64" s="220"/>
      <c r="W64" s="220"/>
      <c r="X64" s="220">
        <f t="shared" ref="X64" si="85">($X$31*G64+$X$32)*C64</f>
        <v>380.70909080000013</v>
      </c>
      <c r="Y64" s="220"/>
      <c r="Z64" s="220"/>
      <c r="AA64" s="220">
        <f t="shared" ref="AA64" si="86">($AA$31*G64+$AA$32)*C64</f>
        <v>93.167447700000039</v>
      </c>
      <c r="AB64" s="220"/>
      <c r="AC64" s="220"/>
      <c r="AD64" s="227"/>
      <c r="AE64" s="228"/>
      <c r="AF64" s="229"/>
    </row>
    <row r="65" spans="1:32" ht="9.9499999999999993" customHeight="1" x14ac:dyDescent="0.2">
      <c r="A65" s="266">
        <v>691.673</v>
      </c>
      <c r="B65" s="267"/>
      <c r="C65" s="270"/>
      <c r="D65" s="270"/>
      <c r="E65" s="265">
        <v>7.3</v>
      </c>
      <c r="F65" s="265"/>
      <c r="G65" s="271"/>
      <c r="H65" s="271"/>
      <c r="I65" s="216">
        <v>-5.2999999999999999E-2</v>
      </c>
      <c r="J65" s="217"/>
      <c r="K65" s="220">
        <f t="shared" ref="K65" si="87">ROUND($A$19/((1/$C$18)+(I65)),4)</f>
        <v>7.4779999999999998</v>
      </c>
      <c r="L65" s="220"/>
      <c r="M65" s="220">
        <f t="shared" ref="M65" si="88">ROUND($A$19/((1/$C$18)-(I65)),4)</f>
        <v>3.8694999999999999</v>
      </c>
      <c r="N65" s="220"/>
      <c r="O65" s="224"/>
      <c r="P65" s="225"/>
      <c r="Q65" s="226"/>
      <c r="R65" s="220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  <c r="AD65" s="230"/>
      <c r="AE65" s="231"/>
      <c r="AF65" s="232"/>
    </row>
    <row r="66" spans="1:32" ht="9.9499999999999993" customHeight="1" x14ac:dyDescent="0.2">
      <c r="A66" s="268"/>
      <c r="B66" s="269"/>
      <c r="C66" s="270">
        <f t="shared" ref="C66" si="89">A67-A65</f>
        <v>0</v>
      </c>
      <c r="D66" s="270"/>
      <c r="E66" s="265"/>
      <c r="F66" s="265"/>
      <c r="G66" s="271">
        <f t="shared" ref="G66" si="90">(E65+E67)/2</f>
        <v>9.125</v>
      </c>
      <c r="H66" s="271"/>
      <c r="I66" s="218"/>
      <c r="J66" s="219"/>
      <c r="K66" s="220"/>
      <c r="L66" s="220"/>
      <c r="M66" s="220"/>
      <c r="N66" s="220"/>
      <c r="O66" s="221">
        <f t="shared" ref="O66" si="91">($O$31*G66+(((K65/2+K67/2)/2+$F$15+$G$15+$V$15+$W$15+(M65/2+M67/2)/2)*($T$23+$T$25+$T$27+$T$28)-($AE$27+$AE$28+$AA$32+$X$32+$R$32)))*C66</f>
        <v>0</v>
      </c>
      <c r="P66" s="222"/>
      <c r="Q66" s="223"/>
      <c r="R66" s="220">
        <f t="shared" ref="R66" si="92">($R$31*G66+$R$32)*C66</f>
        <v>0</v>
      </c>
      <c r="S66" s="220"/>
      <c r="T66" s="220"/>
      <c r="U66" s="220">
        <f t="shared" ref="U66" si="93">(G66+$U$32)*C66</f>
        <v>0</v>
      </c>
      <c r="V66" s="220"/>
      <c r="W66" s="220"/>
      <c r="X66" s="220">
        <f t="shared" ref="X66" si="94">($X$31*G66+$X$32)*C66</f>
        <v>0</v>
      </c>
      <c r="Y66" s="220"/>
      <c r="Z66" s="220"/>
      <c r="AA66" s="220">
        <f t="shared" ref="AA66" si="95">($AA$31*G66+$AA$32)*C66</f>
        <v>0</v>
      </c>
      <c r="AB66" s="220"/>
      <c r="AC66" s="220"/>
      <c r="AD66" s="227"/>
      <c r="AE66" s="228"/>
      <c r="AF66" s="229"/>
    </row>
    <row r="67" spans="1:32" ht="9.9499999999999993" customHeight="1" x14ac:dyDescent="0.2">
      <c r="A67" s="266">
        <v>691.673</v>
      </c>
      <c r="B67" s="267"/>
      <c r="C67" s="270"/>
      <c r="D67" s="270"/>
      <c r="E67" s="265">
        <v>10.95</v>
      </c>
      <c r="F67" s="265"/>
      <c r="G67" s="271"/>
      <c r="H67" s="271"/>
      <c r="I67" s="216">
        <v>-5.2999999999999999E-2</v>
      </c>
      <c r="J67" s="217"/>
      <c r="K67" s="220">
        <f t="shared" ref="K67" si="96">ROUND($A$19/((1/$C$18)+(I67)),4)</f>
        <v>7.4779999999999998</v>
      </c>
      <c r="L67" s="220"/>
      <c r="M67" s="220">
        <f t="shared" ref="M67" si="97">ROUND($A$19/((1/$C$18)-(I67)),4)</f>
        <v>3.8694999999999999</v>
      </c>
      <c r="N67" s="220"/>
      <c r="O67" s="224"/>
      <c r="P67" s="225"/>
      <c r="Q67" s="226"/>
      <c r="R67" s="220"/>
      <c r="S67" s="220"/>
      <c r="T67" s="220"/>
      <c r="U67" s="220"/>
      <c r="V67" s="220"/>
      <c r="W67" s="220"/>
      <c r="X67" s="220"/>
      <c r="Y67" s="220"/>
      <c r="Z67" s="220"/>
      <c r="AA67" s="220"/>
      <c r="AB67" s="220"/>
      <c r="AC67" s="220"/>
      <c r="AD67" s="230"/>
      <c r="AE67" s="231"/>
      <c r="AF67" s="232"/>
    </row>
    <row r="68" spans="1:32" ht="9.9499999999999993" customHeight="1" x14ac:dyDescent="0.2">
      <c r="A68" s="268"/>
      <c r="B68" s="269"/>
      <c r="C68" s="270">
        <f t="shared" ref="C68" si="98">A69-A67</f>
        <v>39.244000000000028</v>
      </c>
      <c r="D68" s="270"/>
      <c r="E68" s="265"/>
      <c r="F68" s="265"/>
      <c r="G68" s="271">
        <f t="shared" ref="G68" si="99">(E67+E69)/2</f>
        <v>9.125</v>
      </c>
      <c r="H68" s="271"/>
      <c r="I68" s="218"/>
      <c r="J68" s="219"/>
      <c r="K68" s="220"/>
      <c r="L68" s="220"/>
      <c r="M68" s="220"/>
      <c r="N68" s="220"/>
      <c r="O68" s="240">
        <f t="shared" ref="O68" si="100">((((K67+K69)/2*0.85/2+$F$15*0.85)-(($T$27*$T$27/2+($E$16+$T$25+$T$23)*$T$27+($T$25+$T$23)*($T$25+$T$23)/2)))+$G$15*$T$28+G68*$T$28-$AE$27)*C68</f>
        <v>256.71462600000018</v>
      </c>
      <c r="P68" s="241"/>
      <c r="Q68" s="242"/>
      <c r="R68" s="233">
        <f t="shared" ref="R68" si="101">($R$31*G68+$R$34)*C68</f>
        <v>133.33149000000009</v>
      </c>
      <c r="S68" s="233"/>
      <c r="T68" s="233"/>
      <c r="U68" s="233">
        <f t="shared" ref="U68" si="102">(G68+$U$34)*C68</f>
        <v>434.62730000000028</v>
      </c>
      <c r="V68" s="233"/>
      <c r="W68" s="233"/>
      <c r="X68" s="233">
        <f t="shared" ref="X68" si="103">($X$31*G68+$X$34)*C68</f>
        <v>84.570820000000069</v>
      </c>
      <c r="Y68" s="233"/>
      <c r="Z68" s="233"/>
      <c r="AA68" s="233">
        <f t="shared" ref="AA68" si="104">($AA$31*G68+$AA$34)*C68</f>
        <v>20.899392200000019</v>
      </c>
      <c r="AB68" s="233"/>
      <c r="AC68" s="233"/>
      <c r="AD68" s="234" t="s">
        <v>63</v>
      </c>
      <c r="AE68" s="235"/>
      <c r="AF68" s="236"/>
    </row>
    <row r="69" spans="1:32" ht="9.9499999999999993" customHeight="1" x14ac:dyDescent="0.2">
      <c r="A69" s="266">
        <v>730.91700000000003</v>
      </c>
      <c r="B69" s="267"/>
      <c r="C69" s="270"/>
      <c r="D69" s="270"/>
      <c r="E69" s="265">
        <v>7.3</v>
      </c>
      <c r="F69" s="265"/>
      <c r="G69" s="271"/>
      <c r="H69" s="271"/>
      <c r="I69" s="216">
        <v>-5.2999999999999999E-2</v>
      </c>
      <c r="J69" s="217"/>
      <c r="K69" s="220">
        <f t="shared" ref="K69" si="105">ROUND($A$19/((1/$C$18)+(I69)),4)</f>
        <v>7.4779999999999998</v>
      </c>
      <c r="L69" s="220"/>
      <c r="M69" s="220">
        <f t="shared" ref="M69" si="106">ROUND($A$19/((1/$C$18)-(I69)),4)</f>
        <v>3.8694999999999999</v>
      </c>
      <c r="N69" s="220"/>
      <c r="O69" s="243"/>
      <c r="P69" s="244"/>
      <c r="Q69" s="245"/>
      <c r="R69" s="233"/>
      <c r="S69" s="233"/>
      <c r="T69" s="233"/>
      <c r="U69" s="233"/>
      <c r="V69" s="233"/>
      <c r="W69" s="233"/>
      <c r="X69" s="233"/>
      <c r="Y69" s="233"/>
      <c r="Z69" s="233"/>
      <c r="AA69" s="233"/>
      <c r="AB69" s="233"/>
      <c r="AC69" s="233"/>
      <c r="AD69" s="237"/>
      <c r="AE69" s="238"/>
      <c r="AF69" s="239"/>
    </row>
    <row r="70" spans="1:32" ht="9.9499999999999993" customHeight="1" x14ac:dyDescent="0.2">
      <c r="A70" s="268"/>
      <c r="B70" s="269"/>
      <c r="C70" s="270">
        <f t="shared" ref="C70" si="107">A71-A69</f>
        <v>43.076999999999998</v>
      </c>
      <c r="D70" s="270"/>
      <c r="E70" s="265"/>
      <c r="F70" s="265"/>
      <c r="G70" s="271">
        <f t="shared" ref="G70" si="108">(E69+E71)/2</f>
        <v>7.3</v>
      </c>
      <c r="H70" s="271"/>
      <c r="I70" s="218"/>
      <c r="J70" s="219"/>
      <c r="K70" s="220"/>
      <c r="L70" s="220"/>
      <c r="M70" s="220"/>
      <c r="N70" s="220"/>
      <c r="O70" s="240">
        <f t="shared" ref="O70" si="109">((((K69+K71)/2*0.85/2+$F$15*0.85)-(($T$27*$T$27/2+($E$16+$T$25+$T$23)*$T$27+($T$25+$T$23)*($T$25+$T$23)/2)))+$G$15*$T$28+G70*$T$28-$AE$27)*C70</f>
        <v>258.20353799999992</v>
      </c>
      <c r="P70" s="241"/>
      <c r="Q70" s="242"/>
      <c r="R70" s="233">
        <f t="shared" ref="R70" si="110">($R$31*G70+$R$34)*C70</f>
        <v>122.76944999999999</v>
      </c>
      <c r="S70" s="233"/>
      <c r="T70" s="233"/>
      <c r="U70" s="233">
        <f t="shared" ref="U70" si="111">(G70+$U$34)*C70</f>
        <v>398.46224999999998</v>
      </c>
      <c r="V70" s="233"/>
      <c r="W70" s="233"/>
      <c r="X70" s="233">
        <f t="shared" ref="X70" si="112">($X$31*G70+$X$34)*C70</f>
        <v>77.107829999999993</v>
      </c>
      <c r="Y70" s="233"/>
      <c r="Z70" s="233"/>
      <c r="AA70" s="233">
        <f t="shared" ref="AA70" si="113">($AA$31*G70+$AA$34)*C70</f>
        <v>19.0098801</v>
      </c>
      <c r="AB70" s="233"/>
      <c r="AC70" s="233"/>
      <c r="AD70" s="234" t="s">
        <v>63</v>
      </c>
      <c r="AE70" s="235"/>
      <c r="AF70" s="236"/>
    </row>
    <row r="71" spans="1:32" ht="9.9499999999999993" customHeight="1" x14ac:dyDescent="0.2">
      <c r="A71" s="266">
        <v>773.99400000000003</v>
      </c>
      <c r="B71" s="267"/>
      <c r="C71" s="270"/>
      <c r="D71" s="270"/>
      <c r="E71" s="265">
        <v>7.3</v>
      </c>
      <c r="F71" s="265"/>
      <c r="G71" s="271"/>
      <c r="H71" s="271"/>
      <c r="I71" s="216">
        <v>-5.2999999999999999E-2</v>
      </c>
      <c r="J71" s="217"/>
      <c r="K71" s="220">
        <f>ROUND($A$19/((1/$C$18)+(I71)),4)</f>
        <v>7.4779999999999998</v>
      </c>
      <c r="L71" s="220"/>
      <c r="M71" s="220">
        <f>ROUND($A$19/((1/$C$18)-(I71)),4)</f>
        <v>3.8694999999999999</v>
      </c>
      <c r="N71" s="220"/>
      <c r="O71" s="243"/>
      <c r="P71" s="244"/>
      <c r="Q71" s="245"/>
      <c r="R71" s="233"/>
      <c r="S71" s="233"/>
      <c r="T71" s="233"/>
      <c r="U71" s="233"/>
      <c r="V71" s="233"/>
      <c r="W71" s="233"/>
      <c r="X71" s="233"/>
      <c r="Y71" s="233"/>
      <c r="Z71" s="233"/>
      <c r="AA71" s="233"/>
      <c r="AB71" s="233"/>
      <c r="AC71" s="233"/>
      <c r="AD71" s="237"/>
      <c r="AE71" s="238"/>
      <c r="AF71" s="239"/>
    </row>
    <row r="72" spans="1:32" ht="9.9499999999999993" customHeight="1" x14ac:dyDescent="0.2">
      <c r="A72" s="268"/>
      <c r="B72" s="269"/>
      <c r="C72" s="270">
        <f t="shared" ref="C72" si="114">A73-A71</f>
        <v>55.908000000000015</v>
      </c>
      <c r="D72" s="270"/>
      <c r="E72" s="265"/>
      <c r="F72" s="265"/>
      <c r="G72" s="271">
        <f t="shared" ref="G72" si="115">(E71+E73)/2</f>
        <v>7.3</v>
      </c>
      <c r="H72" s="271"/>
      <c r="I72" s="218"/>
      <c r="J72" s="219"/>
      <c r="K72" s="220"/>
      <c r="L72" s="220"/>
      <c r="M72" s="220"/>
      <c r="N72" s="220"/>
      <c r="O72" s="221">
        <f t="shared" ref="O72" si="116">($O$31*G72+(((K71/2+K73/2)/2+$F$15+$G$15+$V$15+$W$15+(M71/2+M73/2)/2)*($T$23+$T$25+$T$27+$T$28)-($AE$27+$AE$28+$AA$32+$X$32+$R$32)))*C72</f>
        <v>478.91841075000013</v>
      </c>
      <c r="P72" s="222"/>
      <c r="Q72" s="223"/>
      <c r="R72" s="220">
        <f t="shared" ref="R72" si="117">($R$31*G72+$R$32)*C72</f>
        <v>213.00948000000005</v>
      </c>
      <c r="S72" s="220"/>
      <c r="T72" s="220"/>
      <c r="U72" s="220">
        <f t="shared" ref="U72" si="118">(G72+$U$32)*C72</f>
        <v>682.07760000000019</v>
      </c>
      <c r="V72" s="220"/>
      <c r="W72" s="220"/>
      <c r="X72" s="220">
        <f t="shared" ref="X72" si="119">($X$31*G72+$X$32)*C72</f>
        <v>129.70656000000002</v>
      </c>
      <c r="Y72" s="220"/>
      <c r="Z72" s="220"/>
      <c r="AA72" s="220">
        <f t="shared" ref="AA72" si="120">($AA$31*G72+$AA$32)*C72</f>
        <v>31.727790000000009</v>
      </c>
      <c r="AB72" s="220"/>
      <c r="AC72" s="220"/>
      <c r="AD72" s="227"/>
      <c r="AE72" s="228"/>
      <c r="AF72" s="229"/>
    </row>
    <row r="73" spans="1:32" ht="9.9499999999999993" customHeight="1" x14ac:dyDescent="0.2">
      <c r="A73" s="266">
        <v>829.90200000000004</v>
      </c>
      <c r="B73" s="267"/>
      <c r="C73" s="270"/>
      <c r="D73" s="270"/>
      <c r="E73" s="377">
        <v>7.3</v>
      </c>
      <c r="F73" s="377"/>
      <c r="G73" s="271"/>
      <c r="H73" s="271"/>
      <c r="I73" s="216">
        <v>-5.2999999999999999E-2</v>
      </c>
      <c r="J73" s="217"/>
      <c r="K73" s="220">
        <f t="shared" ref="K73" si="121">ROUND($A$19/((1/$C$18)+(I73)),4)</f>
        <v>7.4779999999999998</v>
      </c>
      <c r="L73" s="220"/>
      <c r="M73" s="220">
        <f t="shared" ref="M73" si="122">ROUND($A$19/((1/$C$18)-(I73)),4)</f>
        <v>3.8694999999999999</v>
      </c>
      <c r="N73" s="220"/>
      <c r="O73" s="224"/>
      <c r="P73" s="225"/>
      <c r="Q73" s="226"/>
      <c r="R73" s="220"/>
      <c r="S73" s="220"/>
      <c r="T73" s="220"/>
      <c r="U73" s="220"/>
      <c r="V73" s="220"/>
      <c r="W73" s="220"/>
      <c r="X73" s="220"/>
      <c r="Y73" s="220"/>
      <c r="Z73" s="220"/>
      <c r="AA73" s="220"/>
      <c r="AB73" s="220"/>
      <c r="AC73" s="220"/>
      <c r="AD73" s="230"/>
      <c r="AE73" s="231"/>
      <c r="AF73" s="232"/>
    </row>
    <row r="74" spans="1:32" ht="9.9499999999999993" customHeight="1" x14ac:dyDescent="0.2">
      <c r="A74" s="268"/>
      <c r="B74" s="269"/>
      <c r="C74" s="270">
        <f t="shared" ref="C74" si="123">A75-A73</f>
        <v>46.799999999999955</v>
      </c>
      <c r="D74" s="270"/>
      <c r="E74" s="377"/>
      <c r="F74" s="377"/>
      <c r="G74" s="271">
        <f t="shared" ref="G74" si="124">(E73+E75)/2</f>
        <v>7.3</v>
      </c>
      <c r="H74" s="271"/>
      <c r="I74" s="218"/>
      <c r="J74" s="219"/>
      <c r="K74" s="220"/>
      <c r="L74" s="220"/>
      <c r="M74" s="220"/>
      <c r="N74" s="220"/>
      <c r="O74" s="221"/>
      <c r="P74" s="222"/>
      <c r="Q74" s="223"/>
      <c r="R74" s="220"/>
      <c r="S74" s="220"/>
      <c r="T74" s="220"/>
      <c r="U74" s="220"/>
      <c r="V74" s="220"/>
      <c r="W74" s="220"/>
      <c r="X74" s="220"/>
      <c r="Y74" s="220"/>
      <c r="Z74" s="220"/>
      <c r="AA74" s="253">
        <f>($T$23*G74*C74)*2</f>
        <v>34.163999999999966</v>
      </c>
      <c r="AB74" s="254"/>
      <c r="AC74" s="255"/>
      <c r="AD74" s="259" t="s">
        <v>71</v>
      </c>
      <c r="AE74" s="260"/>
      <c r="AF74" s="261"/>
    </row>
    <row r="75" spans="1:32" ht="9.9499999999999993" customHeight="1" x14ac:dyDescent="0.2">
      <c r="A75" s="266">
        <v>876.702</v>
      </c>
      <c r="B75" s="267"/>
      <c r="C75" s="270"/>
      <c r="D75" s="270"/>
      <c r="E75" s="377">
        <v>7.3</v>
      </c>
      <c r="F75" s="377"/>
      <c r="G75" s="271"/>
      <c r="H75" s="271"/>
      <c r="I75" s="216">
        <v>-5.2999999999999999E-2</v>
      </c>
      <c r="J75" s="217"/>
      <c r="K75" s="220">
        <f t="shared" ref="K75" si="125">ROUND($A$19/((1/$C$18)+(I75)),4)</f>
        <v>7.4779999999999998</v>
      </c>
      <c r="L75" s="220"/>
      <c r="M75" s="220">
        <f t="shared" ref="M75" si="126">ROUND($A$19/((1/$C$18)-(I75)),4)</f>
        <v>3.8694999999999999</v>
      </c>
      <c r="N75" s="220"/>
      <c r="O75" s="224"/>
      <c r="P75" s="225"/>
      <c r="Q75" s="226"/>
      <c r="R75" s="220"/>
      <c r="S75" s="220"/>
      <c r="T75" s="220"/>
      <c r="U75" s="220"/>
      <c r="V75" s="220"/>
      <c r="W75" s="220"/>
      <c r="X75" s="220"/>
      <c r="Y75" s="220"/>
      <c r="Z75" s="220"/>
      <c r="AA75" s="256"/>
      <c r="AB75" s="257"/>
      <c r="AC75" s="258"/>
      <c r="AD75" s="262"/>
      <c r="AE75" s="263"/>
      <c r="AF75" s="264"/>
    </row>
    <row r="76" spans="1:32" ht="9.9499999999999993" customHeight="1" x14ac:dyDescent="0.2">
      <c r="A76" s="268"/>
      <c r="B76" s="269"/>
      <c r="C76" s="270">
        <f>A77-A75</f>
        <v>115.93200000000002</v>
      </c>
      <c r="D76" s="270"/>
      <c r="E76" s="377"/>
      <c r="F76" s="377"/>
      <c r="G76" s="271">
        <f t="shared" ref="G76" si="127">(E75+E77)/2</f>
        <v>7.3</v>
      </c>
      <c r="H76" s="271"/>
      <c r="I76" s="218"/>
      <c r="J76" s="219"/>
      <c r="K76" s="220"/>
      <c r="L76" s="220"/>
      <c r="M76" s="220"/>
      <c r="N76" s="220"/>
      <c r="O76" s="221">
        <f t="shared" ref="O76" si="128">($O$31*G76+(((K75/2+K77/2)/2+$F$15+$G$15+$V$15+$W$15+(M75/2+M77/2)/2)*($T$23+$T$25+$T$27+$T$28)-($AE$27+$AE$28+$AA$32+$X$32+$R$32)))*C76</f>
        <v>993.09524925000017</v>
      </c>
      <c r="P76" s="222"/>
      <c r="Q76" s="223"/>
      <c r="R76" s="220">
        <f t="shared" ref="R76" si="129">($R$31*G76+$R$32)*C76</f>
        <v>441.70092000000005</v>
      </c>
      <c r="S76" s="220"/>
      <c r="T76" s="220"/>
      <c r="U76" s="220">
        <f t="shared" ref="U76" si="130">(G76+$U$32)*C76</f>
        <v>1414.3704</v>
      </c>
      <c r="V76" s="220"/>
      <c r="W76" s="220"/>
      <c r="X76" s="220">
        <f t="shared" ref="X76" si="131">($X$31*G76+$X$32)*C76</f>
        <v>268.96224000000001</v>
      </c>
      <c r="Y76" s="220"/>
      <c r="Z76" s="220"/>
      <c r="AA76" s="220">
        <f t="shared" ref="AA76" si="132">($AA$31*G76+$AA$32)*C76</f>
        <v>65.791410000000013</v>
      </c>
      <c r="AB76" s="220"/>
      <c r="AC76" s="220"/>
      <c r="AD76" s="227"/>
      <c r="AE76" s="228"/>
      <c r="AF76" s="229"/>
    </row>
    <row r="77" spans="1:32" ht="9.9499999999999993" customHeight="1" x14ac:dyDescent="0.2">
      <c r="A77" s="266">
        <v>992.63400000000001</v>
      </c>
      <c r="B77" s="289"/>
      <c r="C77" s="270"/>
      <c r="D77" s="270"/>
      <c r="E77" s="377">
        <v>7.3</v>
      </c>
      <c r="F77" s="377"/>
      <c r="G77" s="271"/>
      <c r="H77" s="271"/>
      <c r="I77" s="216">
        <v>-5.2999999999999999E-2</v>
      </c>
      <c r="J77" s="217"/>
      <c r="K77" s="220">
        <f t="shared" ref="K77" si="133">ROUND($A$19/((1/$C$18)+(I77)),4)</f>
        <v>7.4779999999999998</v>
      </c>
      <c r="L77" s="220"/>
      <c r="M77" s="220">
        <f t="shared" ref="M77" si="134">ROUND($A$19/((1/$C$18)-(I77)),4)</f>
        <v>3.8694999999999999</v>
      </c>
      <c r="N77" s="220"/>
      <c r="O77" s="224"/>
      <c r="P77" s="225"/>
      <c r="Q77" s="226"/>
      <c r="R77" s="220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  <c r="AD77" s="230"/>
      <c r="AE77" s="231"/>
      <c r="AF77" s="232"/>
    </row>
    <row r="78" spans="1:32" ht="9.9499999999999993" customHeight="1" x14ac:dyDescent="0.2">
      <c r="A78" s="268"/>
      <c r="B78" s="290"/>
      <c r="C78" s="270"/>
      <c r="D78" s="270"/>
      <c r="E78" s="377"/>
      <c r="F78" s="377"/>
      <c r="G78" s="271"/>
      <c r="H78" s="271"/>
      <c r="I78" s="218"/>
      <c r="J78" s="219"/>
      <c r="K78" s="220"/>
      <c r="L78" s="220"/>
      <c r="M78" s="220"/>
      <c r="N78" s="220"/>
      <c r="O78" s="378"/>
      <c r="P78" s="378"/>
      <c r="Q78" s="378"/>
      <c r="R78" s="378"/>
      <c r="S78" s="378"/>
      <c r="T78" s="378"/>
      <c r="U78" s="378"/>
      <c r="V78" s="378"/>
      <c r="W78" s="378"/>
      <c r="X78" s="378"/>
      <c r="Y78" s="378"/>
      <c r="Z78" s="378"/>
      <c r="AA78" s="378"/>
      <c r="AB78" s="378"/>
      <c r="AC78" s="378"/>
      <c r="AD78" s="283"/>
      <c r="AE78" s="284"/>
      <c r="AF78" s="285"/>
    </row>
    <row r="79" spans="1:32" ht="17.25" customHeight="1" x14ac:dyDescent="0.2">
      <c r="A79" s="291" t="s">
        <v>41</v>
      </c>
      <c r="B79" s="292"/>
      <c r="C79" s="292"/>
      <c r="D79" s="292"/>
      <c r="E79" s="292"/>
      <c r="F79" s="292"/>
      <c r="G79" s="292"/>
      <c r="H79" s="293"/>
      <c r="I79" s="294"/>
      <c r="J79" s="293"/>
      <c r="K79" s="295"/>
      <c r="L79" s="295"/>
      <c r="M79" s="295"/>
      <c r="N79" s="295"/>
      <c r="O79" s="296">
        <f>SUM(O37:Q78)</f>
        <v>5741.3965007450006</v>
      </c>
      <c r="P79" s="296"/>
      <c r="Q79" s="296"/>
      <c r="R79" s="296">
        <f>SUM(R37:T78)</f>
        <v>2935.7959287000008</v>
      </c>
      <c r="S79" s="296"/>
      <c r="T79" s="296"/>
      <c r="U79" s="296">
        <f>SUM(U37:W78)</f>
        <v>9479.1804290000018</v>
      </c>
      <c r="V79" s="296"/>
      <c r="W79" s="296"/>
      <c r="X79" s="296">
        <f>SUM(X37:Z78)</f>
        <v>1822.2026458000005</v>
      </c>
      <c r="Y79" s="296"/>
      <c r="Z79" s="296"/>
      <c r="AA79" s="296">
        <f>SUM(AA37:AC78)</f>
        <v>548.56380954999997</v>
      </c>
      <c r="AB79" s="296"/>
      <c r="AC79" s="296"/>
      <c r="AD79" s="296"/>
      <c r="AE79" s="296"/>
      <c r="AF79" s="297"/>
    </row>
    <row r="80" spans="1:32" ht="3" customHeight="1" thickBot="1" x14ac:dyDescent="0.25">
      <c r="A80" s="101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4"/>
    </row>
    <row r="81" spans="1:32" ht="12.2" customHeight="1" x14ac:dyDescent="0.2">
      <c r="A81" s="11" t="s">
        <v>25</v>
      </c>
      <c r="B81" s="68"/>
      <c r="C81" s="68"/>
      <c r="D81" s="4"/>
      <c r="E81" s="4"/>
      <c r="F81" s="4"/>
      <c r="G81" s="4"/>
      <c r="H81" s="5"/>
      <c r="I81" s="272" t="str">
        <f>E7</f>
        <v>HHR - AIR DEFENSE INTERCHANGE - RAMP 1</v>
      </c>
      <c r="J81" s="273"/>
      <c r="K81" s="273"/>
      <c r="L81" s="273"/>
      <c r="M81" s="273"/>
      <c r="N81" s="273"/>
      <c r="O81" s="273"/>
      <c r="P81" s="273"/>
      <c r="Q81" s="273"/>
      <c r="R81" s="273"/>
      <c r="S81" s="273"/>
      <c r="T81" s="273"/>
      <c r="U81" s="273"/>
      <c r="V81" s="273"/>
      <c r="W81" s="274"/>
      <c r="X81" s="41" t="s">
        <v>26</v>
      </c>
      <c r="Y81" s="42"/>
      <c r="Z81" s="42"/>
      <c r="AA81" s="43"/>
      <c r="AB81" s="44"/>
      <c r="AC81" s="44"/>
      <c r="AD81" s="4"/>
      <c r="AE81" s="4"/>
      <c r="AF81" s="5"/>
    </row>
    <row r="82" spans="1:32" ht="12.2" customHeight="1" x14ac:dyDescent="0.2">
      <c r="A82" s="278" t="str">
        <f>A2</f>
        <v>DAR AL HANDASAH</v>
      </c>
      <c r="B82" s="279"/>
      <c r="C82" s="279"/>
      <c r="D82" s="279"/>
      <c r="E82" s="279"/>
      <c r="F82" s="279"/>
      <c r="G82" s="279"/>
      <c r="H82" s="280"/>
      <c r="I82" s="275"/>
      <c r="J82" s="276"/>
      <c r="K82" s="276"/>
      <c r="L82" s="276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7"/>
      <c r="X82" s="45"/>
      <c r="Y82" s="46" t="str">
        <f>X2</f>
        <v>AL RAHJI ALLIANCE</v>
      </c>
      <c r="Z82" s="47"/>
      <c r="AA82" s="48"/>
      <c r="AB82" s="49"/>
      <c r="AC82" s="49"/>
      <c r="AD82" s="7"/>
      <c r="AE82" s="7"/>
      <c r="AF82" s="6"/>
    </row>
    <row r="83" spans="1:32" ht="9.75" customHeight="1" x14ac:dyDescent="0.2">
      <c r="A83" s="8"/>
      <c r="B83" s="7"/>
      <c r="C83" s="7"/>
      <c r="D83" s="7"/>
      <c r="E83" s="7"/>
      <c r="F83" s="7"/>
      <c r="G83" s="7"/>
      <c r="H83" s="50"/>
      <c r="I83" s="275"/>
      <c r="J83" s="276"/>
      <c r="K83" s="276"/>
      <c r="L83" s="276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7"/>
      <c r="X83" s="45"/>
      <c r="Y83" s="47"/>
      <c r="Z83" s="47"/>
      <c r="AA83" s="48"/>
      <c r="AB83" s="49"/>
      <c r="AC83" s="49"/>
      <c r="AD83" s="7"/>
      <c r="AE83" s="7"/>
      <c r="AF83" s="6"/>
    </row>
    <row r="84" spans="1:32" ht="12.2" customHeight="1" x14ac:dyDescent="0.2">
      <c r="A84" s="51"/>
      <c r="B84" s="52"/>
      <c r="C84" s="53"/>
      <c r="D84" s="54"/>
      <c r="E84" s="52"/>
      <c r="F84" s="52"/>
      <c r="G84" s="52"/>
      <c r="H84" s="55"/>
      <c r="I84" s="275"/>
      <c r="J84" s="276"/>
      <c r="K84" s="276"/>
      <c r="L84" s="276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7"/>
      <c r="X84" s="56"/>
      <c r="Y84" s="54"/>
      <c r="Z84" s="54"/>
      <c r="AA84" s="54"/>
      <c r="AB84" s="54"/>
      <c r="AC84" s="52"/>
      <c r="AD84" s="67"/>
      <c r="AE84" s="67"/>
      <c r="AF84" s="66"/>
    </row>
    <row r="85" spans="1:32" ht="12.2" customHeight="1" thickBot="1" x14ac:dyDescent="0.25">
      <c r="A85" s="57" t="s">
        <v>27</v>
      </c>
      <c r="B85" s="58"/>
      <c r="C85" s="59"/>
      <c r="D85" s="60"/>
      <c r="E85" s="163" t="s">
        <v>28</v>
      </c>
      <c r="F85" s="163"/>
      <c r="G85" s="163"/>
      <c r="H85" s="164"/>
      <c r="I85" s="127"/>
      <c r="J85" s="127"/>
      <c r="K85" s="127"/>
      <c r="L85" s="127"/>
      <c r="M85" s="127"/>
      <c r="N85" s="127"/>
      <c r="O85" s="60"/>
      <c r="P85" s="60"/>
      <c r="Q85" s="60"/>
      <c r="R85" s="60"/>
      <c r="S85" s="60"/>
      <c r="T85" s="60"/>
      <c r="U85" s="60"/>
      <c r="V85" s="21"/>
      <c r="W85" s="22"/>
      <c r="X85" s="173" t="s">
        <v>27</v>
      </c>
      <c r="Y85" s="174"/>
      <c r="Z85" s="174"/>
      <c r="AA85" s="174"/>
      <c r="AB85" s="281" t="s">
        <v>29</v>
      </c>
      <c r="AC85" s="281"/>
      <c r="AD85" s="281"/>
      <c r="AE85" s="281"/>
      <c r="AF85" s="282"/>
    </row>
    <row r="86" spans="1:32" ht="12.2" customHeight="1" thickBot="1" x14ac:dyDescent="0.25"/>
    <row r="87" spans="1:32" ht="18.75" customHeight="1" x14ac:dyDescent="0.25">
      <c r="A87" s="1" t="s">
        <v>0</v>
      </c>
      <c r="B87" s="61"/>
      <c r="C87" s="2"/>
      <c r="D87" s="2"/>
      <c r="E87" s="2"/>
      <c r="F87" s="3"/>
      <c r="G87" s="138" t="s">
        <v>1</v>
      </c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40"/>
      <c r="X87" s="3" t="s">
        <v>2</v>
      </c>
      <c r="Y87" s="3"/>
      <c r="Z87" s="4"/>
      <c r="AA87" s="4"/>
      <c r="AB87" s="4"/>
      <c r="AC87" s="4"/>
      <c r="AD87" s="4"/>
      <c r="AE87" s="4"/>
      <c r="AF87" s="5"/>
    </row>
    <row r="88" spans="1:32" ht="12" customHeight="1" x14ac:dyDescent="0.2">
      <c r="A88" s="147" t="s">
        <v>52</v>
      </c>
      <c r="B88" s="375"/>
      <c r="C88" s="375"/>
      <c r="D88" s="375"/>
      <c r="E88" s="375"/>
      <c r="F88" s="149"/>
      <c r="G88" s="150" t="s">
        <v>3</v>
      </c>
      <c r="H88" s="151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2"/>
      <c r="X88" s="147" t="s">
        <v>53</v>
      </c>
      <c r="Y88" s="148"/>
      <c r="Z88" s="148"/>
      <c r="AA88" s="148"/>
      <c r="AB88" s="148"/>
      <c r="AC88" s="148"/>
      <c r="AD88" s="148"/>
      <c r="AE88" s="7"/>
      <c r="AF88" s="6"/>
    </row>
    <row r="89" spans="1:32" ht="6.75" customHeight="1" x14ac:dyDescent="0.2">
      <c r="A89" s="147"/>
      <c r="B89" s="375"/>
      <c r="C89" s="375"/>
      <c r="D89" s="375"/>
      <c r="E89" s="375"/>
      <c r="F89" s="149"/>
      <c r="G89" s="8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6"/>
      <c r="X89" s="147"/>
      <c r="Y89" s="148"/>
      <c r="Z89" s="148"/>
      <c r="AA89" s="148"/>
      <c r="AB89" s="148"/>
      <c r="AC89" s="148"/>
      <c r="AD89" s="148"/>
      <c r="AE89" s="7"/>
      <c r="AF89" s="6"/>
    </row>
    <row r="90" spans="1:32" ht="12.2" customHeight="1" thickBot="1" x14ac:dyDescent="0.25">
      <c r="A90" s="8"/>
      <c r="B90" s="7"/>
      <c r="C90" s="9"/>
      <c r="D90" s="9"/>
      <c r="E90" s="9"/>
      <c r="F90" s="7"/>
      <c r="G90" s="150" t="s">
        <v>4</v>
      </c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2"/>
      <c r="X90" s="62"/>
      <c r="Y90" s="10"/>
      <c r="Z90" s="10"/>
      <c r="AA90" s="10"/>
      <c r="AB90" s="10"/>
      <c r="AC90" s="10"/>
      <c r="AD90" s="10"/>
      <c r="AE90" s="21"/>
      <c r="AF90" s="22"/>
    </row>
    <row r="91" spans="1:32" ht="14.25" customHeight="1" x14ac:dyDescent="0.25">
      <c r="A91" s="11"/>
      <c r="B91" s="4"/>
      <c r="C91" s="2"/>
      <c r="D91" s="2"/>
      <c r="E91" s="2"/>
      <c r="F91" s="4"/>
      <c r="G91" s="155" t="s">
        <v>50</v>
      </c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4"/>
      <c r="Y91" s="4"/>
      <c r="Z91" s="4"/>
      <c r="AA91" s="4"/>
      <c r="AB91" s="4"/>
      <c r="AC91" s="4"/>
      <c r="AD91" s="4"/>
      <c r="AE91" s="4"/>
      <c r="AF91" s="5"/>
    </row>
    <row r="92" spans="1:32" ht="18.75" customHeight="1" x14ac:dyDescent="0.2">
      <c r="A92" s="13" t="s">
        <v>5</v>
      </c>
      <c r="B92" s="7"/>
      <c r="C92" s="14"/>
      <c r="D92" s="15"/>
      <c r="E92" s="364" t="s">
        <v>70</v>
      </c>
      <c r="F92" s="364"/>
      <c r="G92" s="364"/>
      <c r="H92" s="364"/>
      <c r="I92" s="364"/>
      <c r="J92" s="364"/>
      <c r="K92" s="364"/>
      <c r="L92" s="364"/>
      <c r="M92" s="364"/>
      <c r="N92" s="364"/>
      <c r="O92" s="364"/>
      <c r="P92" s="364"/>
      <c r="Q92" s="364"/>
      <c r="R92" s="364"/>
      <c r="S92" s="364"/>
      <c r="T92" s="364"/>
      <c r="U92" s="364"/>
      <c r="V92" s="364"/>
      <c r="W92" s="364"/>
      <c r="X92" s="364"/>
      <c r="Y92" s="364"/>
      <c r="Z92" s="16" t="s">
        <v>58</v>
      </c>
      <c r="AA92" s="7"/>
      <c r="AB92" s="7"/>
      <c r="AC92" s="7"/>
      <c r="AD92" s="7"/>
      <c r="AE92" s="7"/>
      <c r="AF92" s="6"/>
    </row>
    <row r="93" spans="1:32" ht="13.5" customHeight="1" x14ac:dyDescent="0.2">
      <c r="A93" s="13" t="s">
        <v>6</v>
      </c>
      <c r="B93" s="7"/>
      <c r="C93" s="17"/>
      <c r="D93" s="18"/>
      <c r="E93" s="19"/>
      <c r="F93" s="279">
        <v>20601</v>
      </c>
      <c r="G93" s="279"/>
      <c r="H93" s="279"/>
      <c r="I93" s="133"/>
      <c r="J93" s="133"/>
      <c r="K93" s="133"/>
      <c r="L93" s="133"/>
      <c r="M93" s="133"/>
      <c r="N93" s="133"/>
      <c r="O93" s="20" t="s">
        <v>30</v>
      </c>
      <c r="P93" s="12"/>
      <c r="Q93" s="12"/>
      <c r="R93" s="12"/>
      <c r="S93" s="12"/>
      <c r="T93" s="12"/>
      <c r="U93" s="12"/>
      <c r="V93" s="12"/>
      <c r="W93" s="63"/>
      <c r="X93" s="7"/>
      <c r="Z93" s="16" t="s">
        <v>7</v>
      </c>
      <c r="AA93" s="7"/>
      <c r="AB93" s="7"/>
      <c r="AC93" s="7"/>
      <c r="AD93" s="7"/>
      <c r="AE93" s="7"/>
      <c r="AF93" s="6"/>
    </row>
    <row r="94" spans="1:32" ht="12.2" customHeight="1" x14ac:dyDescent="0.2">
      <c r="A94" s="13"/>
      <c r="B94" s="7"/>
      <c r="C94" s="17"/>
      <c r="D94" s="18"/>
      <c r="E94" s="19"/>
      <c r="F94" s="279">
        <v>3030101</v>
      </c>
      <c r="G94" s="279"/>
      <c r="H94" s="279"/>
      <c r="I94" s="133"/>
      <c r="J94" s="133"/>
      <c r="K94" s="133"/>
      <c r="L94" s="133"/>
      <c r="M94" s="133"/>
      <c r="N94" s="133"/>
      <c r="O94" s="20" t="s">
        <v>31</v>
      </c>
      <c r="P94" s="12"/>
      <c r="Q94" s="12"/>
      <c r="R94" s="12"/>
      <c r="S94" s="12"/>
      <c r="T94" s="12"/>
      <c r="U94" s="12"/>
      <c r="V94" s="12"/>
      <c r="W94" s="63"/>
      <c r="X94" s="7"/>
      <c r="Y94" s="16"/>
      <c r="Z94" s="7"/>
      <c r="AA94" s="7"/>
      <c r="AB94" s="7"/>
      <c r="AC94" s="7"/>
      <c r="AD94" s="7"/>
      <c r="AE94" s="7"/>
      <c r="AF94" s="6"/>
    </row>
    <row r="95" spans="1:32" ht="12.2" customHeight="1" x14ac:dyDescent="0.2">
      <c r="A95" s="13"/>
      <c r="B95" s="7"/>
      <c r="C95" s="17"/>
      <c r="D95" s="18"/>
      <c r="E95" s="19"/>
      <c r="F95" s="279">
        <v>4020102</v>
      </c>
      <c r="G95" s="279"/>
      <c r="H95" s="279"/>
      <c r="I95" s="133"/>
      <c r="J95" s="133"/>
      <c r="K95" s="133"/>
      <c r="L95" s="133"/>
      <c r="M95" s="133"/>
      <c r="N95" s="133"/>
      <c r="O95" s="20" t="s">
        <v>32</v>
      </c>
      <c r="P95" s="12"/>
      <c r="Q95" s="12"/>
      <c r="R95" s="12"/>
      <c r="S95" s="12"/>
      <c r="T95" s="12"/>
      <c r="U95" s="12"/>
      <c r="V95" s="12"/>
      <c r="W95" s="63"/>
      <c r="X95" s="7"/>
      <c r="Y95" s="16"/>
      <c r="Z95" s="7"/>
      <c r="AA95" s="7"/>
      <c r="AB95" s="7"/>
      <c r="AC95" s="7"/>
      <c r="AD95" s="7"/>
      <c r="AE95" s="7"/>
      <c r="AF95" s="6"/>
    </row>
    <row r="96" spans="1:32" ht="12.2" customHeight="1" x14ac:dyDescent="0.2">
      <c r="A96" s="13"/>
      <c r="B96" s="7"/>
      <c r="C96" s="17"/>
      <c r="D96" s="18"/>
      <c r="E96" s="19"/>
      <c r="F96" s="279">
        <v>4050101</v>
      </c>
      <c r="G96" s="279"/>
      <c r="H96" s="279"/>
      <c r="I96" s="133"/>
      <c r="J96" s="133"/>
      <c r="K96" s="133"/>
      <c r="L96" s="133"/>
      <c r="M96" s="133"/>
      <c r="N96" s="133"/>
      <c r="O96" s="20" t="s">
        <v>33</v>
      </c>
      <c r="P96" s="12"/>
      <c r="Q96" s="12"/>
      <c r="R96" s="12"/>
      <c r="S96" s="12"/>
      <c r="T96" s="12"/>
      <c r="U96" s="12"/>
      <c r="V96" s="12"/>
      <c r="W96" s="63"/>
      <c r="X96" s="7"/>
      <c r="Y96" s="16"/>
      <c r="Z96" s="7"/>
      <c r="AA96" s="7"/>
      <c r="AB96" s="7"/>
      <c r="AC96" s="7"/>
      <c r="AD96" s="7"/>
      <c r="AE96" s="7"/>
      <c r="AF96" s="6"/>
    </row>
    <row r="97" spans="1:32" ht="12.2" customHeight="1" x14ac:dyDescent="0.25">
      <c r="A97" s="13"/>
      <c r="B97" s="64"/>
      <c r="C97" s="136"/>
      <c r="D97" s="7"/>
      <c r="E97" s="7"/>
      <c r="F97" s="279">
        <v>4050301</v>
      </c>
      <c r="G97" s="279"/>
      <c r="H97" s="279"/>
      <c r="I97" s="133"/>
      <c r="J97" s="133"/>
      <c r="K97" s="133"/>
      <c r="L97" s="133"/>
      <c r="M97" s="133"/>
      <c r="N97" s="133"/>
      <c r="O97" s="20" t="s">
        <v>21</v>
      </c>
      <c r="P97" s="12"/>
      <c r="Q97" s="12"/>
      <c r="R97" s="12"/>
      <c r="S97" s="12"/>
      <c r="T97" s="12"/>
      <c r="U97" s="12"/>
      <c r="V97" s="12"/>
      <c r="W97" s="12"/>
      <c r="X97" s="7"/>
      <c r="Y97" s="16"/>
      <c r="Z97" s="7"/>
      <c r="AA97" s="7"/>
      <c r="AB97" s="7"/>
      <c r="AC97" s="7"/>
      <c r="AD97" s="7"/>
      <c r="AE97" s="7"/>
      <c r="AF97" s="6"/>
    </row>
    <row r="98" spans="1:32" ht="12.2" customHeight="1" thickBot="1" x14ac:dyDescent="0.3">
      <c r="A98" s="13"/>
      <c r="B98" s="64"/>
      <c r="C98" s="136"/>
      <c r="D98" s="7"/>
      <c r="E98" s="7"/>
      <c r="F98" s="365"/>
      <c r="G98" s="365"/>
      <c r="H98" s="365"/>
      <c r="I98" s="133"/>
      <c r="J98" s="133"/>
      <c r="K98" s="133"/>
      <c r="L98" s="133"/>
      <c r="M98" s="133"/>
      <c r="N98" s="133"/>
      <c r="O98" s="20"/>
      <c r="P98" s="12"/>
      <c r="Q98" s="12"/>
      <c r="R98" s="12"/>
      <c r="S98" s="12"/>
      <c r="T98" s="12"/>
      <c r="U98" s="12"/>
      <c r="V98" s="12"/>
      <c r="W98" s="12"/>
      <c r="X98" s="7"/>
      <c r="Y98" s="16"/>
      <c r="Z98" s="7"/>
      <c r="AA98" s="7"/>
      <c r="AB98" s="7"/>
      <c r="AC98" s="7"/>
      <c r="AD98" s="7"/>
      <c r="AE98" s="7"/>
      <c r="AF98" s="6"/>
    </row>
    <row r="99" spans="1:32" ht="12.2" customHeight="1" x14ac:dyDescent="0.2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5"/>
      <c r="R99" s="25"/>
      <c r="S99" s="25"/>
      <c r="T99" s="25"/>
      <c r="U99" s="25"/>
      <c r="V99" s="26"/>
      <c r="W99" s="26"/>
      <c r="X99" s="26"/>
      <c r="Y99" s="26"/>
      <c r="Z99" s="26"/>
      <c r="AA99" s="26"/>
      <c r="AB99" s="26"/>
      <c r="AC99" s="26"/>
      <c r="AD99" s="4"/>
      <c r="AE99" s="4"/>
      <c r="AF99" s="5"/>
    </row>
    <row r="100" spans="1:32" ht="12.2" customHeight="1" x14ac:dyDescent="0.2">
      <c r="A100" s="27"/>
      <c r="B100" s="358" t="s">
        <v>64</v>
      </c>
      <c r="C100" s="358"/>
      <c r="D100" s="358"/>
      <c r="F100" s="29">
        <v>0.5</v>
      </c>
      <c r="G100" s="359">
        <v>1.5</v>
      </c>
      <c r="H100" s="359"/>
      <c r="I100" s="137"/>
      <c r="J100" s="137"/>
      <c r="K100" s="137"/>
      <c r="L100" s="137"/>
      <c r="M100" s="137"/>
      <c r="N100" s="137"/>
      <c r="O100" s="30"/>
      <c r="P100" s="360" t="s">
        <v>48</v>
      </c>
      <c r="Q100" s="360"/>
      <c r="R100" s="360"/>
      <c r="S100" s="360"/>
      <c r="T100" s="135"/>
      <c r="U100" s="135"/>
      <c r="V100" s="33">
        <v>2.5</v>
      </c>
      <c r="W100" s="33">
        <v>0.5</v>
      </c>
      <c r="X100" s="361" t="s">
        <v>65</v>
      </c>
      <c r="Y100" s="361"/>
      <c r="Z100" s="361"/>
      <c r="AA100" s="361"/>
      <c r="AB100" s="361"/>
      <c r="AC100" s="361"/>
      <c r="AD100" s="7"/>
      <c r="AE100" s="7"/>
      <c r="AF100" s="6"/>
    </row>
    <row r="101" spans="1:32" ht="9.75" customHeight="1" x14ac:dyDescent="0.2">
      <c r="A101" s="27"/>
      <c r="B101" s="28"/>
      <c r="C101" s="30"/>
      <c r="D101" s="30"/>
      <c r="E101" s="130">
        <v>0.3</v>
      </c>
      <c r="F101" s="30"/>
      <c r="G101" s="29"/>
      <c r="H101" s="30"/>
      <c r="I101" s="30"/>
      <c r="J101" s="30"/>
      <c r="K101" s="30"/>
      <c r="L101" s="30"/>
      <c r="M101" s="30"/>
      <c r="N101" s="30"/>
      <c r="O101" s="30"/>
      <c r="P101" s="362" t="s">
        <v>34</v>
      </c>
      <c r="Q101" s="362"/>
      <c r="R101" s="362"/>
      <c r="S101" s="362"/>
      <c r="T101" s="135"/>
      <c r="U101" s="135"/>
      <c r="V101" s="32"/>
      <c r="W101" s="33"/>
      <c r="X101" s="130">
        <v>0.3</v>
      </c>
      <c r="AD101" s="105"/>
      <c r="AE101" s="105"/>
      <c r="AF101" s="106"/>
    </row>
    <row r="102" spans="1:32" ht="14.25" customHeight="1" x14ac:dyDescent="0.2">
      <c r="A102" s="27"/>
      <c r="B102" s="100"/>
      <c r="C102" s="100"/>
      <c r="D102" s="10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63" t="s">
        <v>68</v>
      </c>
      <c r="R102" s="363"/>
      <c r="S102" s="135"/>
      <c r="T102" s="135"/>
      <c r="U102" s="135"/>
      <c r="V102" s="32"/>
      <c r="W102" s="32"/>
      <c r="X102" s="32"/>
      <c r="Y102" s="32"/>
      <c r="Z102" s="32"/>
      <c r="AA102" s="32"/>
      <c r="AB102" s="32"/>
      <c r="AC102" s="32"/>
      <c r="AD102" s="105"/>
      <c r="AE102" s="105"/>
      <c r="AF102" s="106"/>
    </row>
    <row r="103" spans="1:32" ht="14.25" customHeight="1" x14ac:dyDescent="0.2">
      <c r="A103" s="27"/>
      <c r="B103" s="28"/>
      <c r="C103" s="117">
        <v>6</v>
      </c>
      <c r="D103" s="118" t="s">
        <v>8</v>
      </c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135"/>
      <c r="R103" s="135"/>
      <c r="S103" s="135"/>
      <c r="T103" s="135"/>
      <c r="U103" s="135"/>
      <c r="V103" s="32"/>
      <c r="W103" s="32"/>
      <c r="X103" s="32"/>
      <c r="Y103" s="107"/>
      <c r="Z103" s="34">
        <v>6</v>
      </c>
      <c r="AA103" s="32" t="s">
        <v>44</v>
      </c>
      <c r="AB103" s="32"/>
      <c r="AC103" s="32"/>
      <c r="AD103" s="7"/>
      <c r="AE103" s="7"/>
      <c r="AF103" s="6"/>
    </row>
    <row r="104" spans="1:32" ht="14.25" customHeight="1" x14ac:dyDescent="0.2">
      <c r="A104" s="113">
        <f>T113+T112+T110+T108</f>
        <v>0.85000000000000009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135"/>
      <c r="R104" s="135"/>
      <c r="S104" s="135"/>
      <c r="T104" s="135"/>
      <c r="U104" s="135"/>
      <c r="V104" s="32"/>
      <c r="W104" s="32"/>
      <c r="X104" s="32"/>
      <c r="Y104" s="32"/>
      <c r="Z104" s="32"/>
      <c r="AA104" s="32"/>
      <c r="AB104" s="32"/>
      <c r="AC104" s="32"/>
      <c r="AD104" s="7"/>
      <c r="AE104" s="7"/>
      <c r="AF104" s="6"/>
    </row>
    <row r="105" spans="1:32" x14ac:dyDescent="0.2">
      <c r="A105" s="27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135"/>
      <c r="R105" s="135"/>
      <c r="S105" s="135"/>
      <c r="T105" s="135"/>
      <c r="U105" s="135"/>
      <c r="V105" s="32"/>
      <c r="W105" s="32"/>
      <c r="X105" s="32"/>
      <c r="Y105" s="32"/>
      <c r="Z105" s="32"/>
      <c r="AA105" s="32"/>
      <c r="AB105" s="32"/>
      <c r="AC105" s="32"/>
      <c r="AD105" s="7"/>
      <c r="AE105" s="7"/>
      <c r="AF105" s="6"/>
    </row>
    <row r="106" spans="1:32" x14ac:dyDescent="0.2">
      <c r="A106" s="27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135"/>
      <c r="R106" s="135"/>
      <c r="S106" s="135"/>
      <c r="T106" s="135"/>
      <c r="U106" s="135"/>
      <c r="V106" s="32"/>
      <c r="W106" s="32"/>
      <c r="X106" s="32"/>
      <c r="Y106" s="32"/>
      <c r="Z106" s="32"/>
      <c r="AA106" s="32"/>
      <c r="AB106" s="32"/>
      <c r="AC106" s="32"/>
      <c r="AD106" s="7"/>
      <c r="AE106" s="7"/>
      <c r="AF106" s="6"/>
    </row>
    <row r="107" spans="1:32" ht="9.75" customHeight="1" x14ac:dyDescent="0.2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135"/>
      <c r="R107" s="135"/>
      <c r="S107" s="135"/>
      <c r="T107" s="135"/>
      <c r="U107" s="135"/>
      <c r="V107" s="32"/>
      <c r="W107" s="32"/>
      <c r="X107" s="32"/>
      <c r="Y107" s="32"/>
      <c r="Z107" s="32"/>
      <c r="AA107" s="32"/>
      <c r="AB107" s="32"/>
      <c r="AC107" s="32"/>
      <c r="AD107" s="7"/>
      <c r="AE107" s="7"/>
      <c r="AF107" s="6"/>
    </row>
    <row r="108" spans="1:32" ht="9.75" customHeight="1" x14ac:dyDescent="0.2">
      <c r="A108" s="27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135"/>
      <c r="R108" s="135"/>
      <c r="S108" s="135"/>
      <c r="T108" s="35">
        <v>0.05</v>
      </c>
      <c r="U108" s="341" t="s">
        <v>9</v>
      </c>
      <c r="V108" s="341"/>
      <c r="W108" s="341"/>
      <c r="X108" s="341"/>
      <c r="Y108" s="341"/>
      <c r="Z108" s="32"/>
      <c r="AA108" s="32"/>
      <c r="AB108" s="32"/>
      <c r="AC108" s="32"/>
      <c r="AD108" s="7"/>
      <c r="AE108" s="7"/>
      <c r="AF108" s="6"/>
    </row>
    <row r="109" spans="1:32" ht="9.75" customHeight="1" x14ac:dyDescent="0.2">
      <c r="A109" s="27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135"/>
      <c r="R109" s="135"/>
      <c r="S109" s="135"/>
      <c r="T109" s="35"/>
      <c r="U109" s="341" t="s">
        <v>51</v>
      </c>
      <c r="V109" s="341"/>
      <c r="W109" s="341"/>
      <c r="X109" s="341"/>
      <c r="Y109" s="341"/>
      <c r="Z109" s="32"/>
      <c r="AA109" s="32"/>
      <c r="AB109" s="32"/>
      <c r="AC109" s="32"/>
      <c r="AD109" s="7"/>
      <c r="AE109" s="7"/>
      <c r="AF109" s="6"/>
    </row>
    <row r="110" spans="1:32" ht="9.75" customHeight="1" x14ac:dyDescent="0.2">
      <c r="A110" s="27"/>
      <c r="B110" s="115" t="s">
        <v>54</v>
      </c>
      <c r="C110" s="32"/>
      <c r="D110" s="32"/>
      <c r="E110" s="32"/>
      <c r="F110" s="7"/>
      <c r="G110" s="7"/>
      <c r="H110" s="7"/>
      <c r="I110" s="7"/>
      <c r="J110" s="7"/>
      <c r="K110" s="7"/>
      <c r="L110" s="7"/>
      <c r="M110" s="7"/>
      <c r="N110" s="7"/>
      <c r="O110" s="28"/>
      <c r="P110" s="28"/>
      <c r="Q110" s="135"/>
      <c r="R110" s="135"/>
      <c r="S110" s="135"/>
      <c r="T110" s="35">
        <v>0.2</v>
      </c>
      <c r="U110" s="341" t="s">
        <v>10</v>
      </c>
      <c r="V110" s="341"/>
      <c r="W110" s="341"/>
      <c r="X110" s="341"/>
      <c r="Y110" s="341"/>
      <c r="Z110" s="32"/>
      <c r="AA110" s="32"/>
      <c r="AB110" s="32"/>
      <c r="AC110" s="32"/>
      <c r="AD110" s="7"/>
      <c r="AE110" s="7"/>
      <c r="AF110" s="6"/>
    </row>
    <row r="111" spans="1:32" ht="9.75" customHeight="1" x14ac:dyDescent="0.2">
      <c r="A111" s="27"/>
      <c r="B111" s="331" t="s">
        <v>55</v>
      </c>
      <c r="C111" s="332"/>
      <c r="D111" s="332"/>
      <c r="E111" s="332"/>
      <c r="F111" s="333"/>
      <c r="G111" s="116"/>
      <c r="H111" s="116"/>
      <c r="I111" s="116"/>
      <c r="J111" s="116"/>
      <c r="K111" s="116"/>
      <c r="L111" s="116"/>
      <c r="M111" s="116"/>
      <c r="N111" s="116"/>
      <c r="O111" s="28"/>
      <c r="P111" s="28"/>
      <c r="Q111" s="135"/>
      <c r="R111" s="135"/>
      <c r="S111" s="340"/>
      <c r="T111" s="340"/>
      <c r="U111" s="341" t="s">
        <v>11</v>
      </c>
      <c r="V111" s="341"/>
      <c r="W111" s="341"/>
      <c r="X111" s="341"/>
      <c r="Y111" s="341"/>
      <c r="Z111" s="32"/>
      <c r="AA111" s="32"/>
      <c r="AB111" s="32"/>
      <c r="AC111" s="32"/>
      <c r="AD111" s="7"/>
      <c r="AE111" s="7"/>
      <c r="AF111" s="6"/>
    </row>
    <row r="112" spans="1:32" ht="9.75" customHeight="1" x14ac:dyDescent="0.2">
      <c r="A112" s="27"/>
      <c r="B112" s="334"/>
      <c r="C112" s="335"/>
      <c r="D112" s="335"/>
      <c r="E112" s="335"/>
      <c r="F112" s="336"/>
      <c r="G112" s="7"/>
      <c r="H112" s="7"/>
      <c r="I112" s="7"/>
      <c r="J112" s="7"/>
      <c r="K112" s="7"/>
      <c r="L112" s="7"/>
      <c r="M112" s="7"/>
      <c r="N112" s="7"/>
      <c r="O112" s="28"/>
      <c r="P112" s="28"/>
      <c r="Q112" s="135"/>
      <c r="R112" s="135"/>
      <c r="S112" s="135"/>
      <c r="T112" s="35">
        <v>0.3</v>
      </c>
      <c r="U112" s="341" t="s">
        <v>12</v>
      </c>
      <c r="V112" s="341"/>
      <c r="W112" s="341"/>
      <c r="X112" s="341"/>
      <c r="Y112" s="341"/>
      <c r="Z112" s="32"/>
      <c r="AA112" s="321" t="s">
        <v>56</v>
      </c>
      <c r="AB112" s="321"/>
      <c r="AC112" s="321"/>
      <c r="AD112" s="321"/>
      <c r="AE112" s="319">
        <v>7.9000000000000008E-3</v>
      </c>
      <c r="AF112" s="320"/>
    </row>
    <row r="113" spans="1:32" ht="9.75" customHeight="1" x14ac:dyDescent="0.2">
      <c r="A113" s="27"/>
      <c r="B113" s="337"/>
      <c r="C113" s="338"/>
      <c r="D113" s="338"/>
      <c r="E113" s="338"/>
      <c r="F113" s="339"/>
      <c r="G113" s="116"/>
      <c r="H113" s="116"/>
      <c r="I113" s="116"/>
      <c r="J113" s="116"/>
      <c r="K113" s="116"/>
      <c r="L113" s="116"/>
      <c r="M113" s="116"/>
      <c r="N113" s="116"/>
      <c r="O113" s="28"/>
      <c r="P113" s="28"/>
      <c r="Q113" s="135"/>
      <c r="R113" s="135"/>
      <c r="S113" s="135"/>
      <c r="T113" s="35">
        <v>0.3</v>
      </c>
      <c r="U113" s="134" t="s">
        <v>13</v>
      </c>
      <c r="V113" s="134"/>
      <c r="W113" s="134"/>
      <c r="X113" s="134"/>
      <c r="Y113" s="134"/>
      <c r="Z113" s="32"/>
      <c r="AA113" s="321" t="s">
        <v>57</v>
      </c>
      <c r="AB113" s="321"/>
      <c r="AC113" s="321"/>
      <c r="AD113" s="321"/>
      <c r="AE113" s="319">
        <v>6.1000000000000004E-3</v>
      </c>
      <c r="AF113" s="320"/>
    </row>
    <row r="114" spans="1:32" ht="10.5" customHeight="1" x14ac:dyDescent="0.2">
      <c r="A114" s="37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9"/>
      <c r="R114" s="39"/>
      <c r="S114" s="39"/>
      <c r="T114" s="39"/>
      <c r="U114" s="39"/>
      <c r="V114" s="40"/>
      <c r="W114" s="40"/>
      <c r="X114" s="40"/>
      <c r="Y114" s="40"/>
      <c r="Z114" s="40"/>
      <c r="AA114" s="40"/>
      <c r="AB114" s="40"/>
      <c r="AC114" s="40"/>
      <c r="AD114" s="67"/>
      <c r="AE114" s="67"/>
      <c r="AF114" s="66"/>
    </row>
    <row r="115" spans="1:32" ht="36.75" customHeight="1" x14ac:dyDescent="0.2">
      <c r="A115" s="342" t="s">
        <v>14</v>
      </c>
      <c r="B115" s="343"/>
      <c r="C115" s="348" t="s">
        <v>15</v>
      </c>
      <c r="D115" s="348"/>
      <c r="E115" s="348" t="s">
        <v>16</v>
      </c>
      <c r="F115" s="348"/>
      <c r="G115" s="348" t="s">
        <v>49</v>
      </c>
      <c r="H115" s="348"/>
      <c r="I115" s="350" t="s">
        <v>60</v>
      </c>
      <c r="J115" s="351"/>
      <c r="K115" s="350" t="s">
        <v>66</v>
      </c>
      <c r="L115" s="351"/>
      <c r="M115" s="350" t="s">
        <v>67</v>
      </c>
      <c r="N115" s="351"/>
      <c r="O115" s="325" t="s">
        <v>17</v>
      </c>
      <c r="P115" s="326"/>
      <c r="Q115" s="327"/>
      <c r="R115" s="325" t="s">
        <v>18</v>
      </c>
      <c r="S115" s="326"/>
      <c r="T115" s="327"/>
      <c r="U115" s="322" t="s">
        <v>19</v>
      </c>
      <c r="V115" s="323"/>
      <c r="W115" s="324"/>
      <c r="X115" s="325" t="s">
        <v>20</v>
      </c>
      <c r="Y115" s="326"/>
      <c r="Z115" s="327"/>
      <c r="AA115" s="325" t="s">
        <v>21</v>
      </c>
      <c r="AB115" s="326"/>
      <c r="AC115" s="326"/>
      <c r="AD115" s="325" t="s">
        <v>42</v>
      </c>
      <c r="AE115" s="326"/>
      <c r="AF115" s="328"/>
    </row>
    <row r="116" spans="1:32" ht="15" customHeight="1" x14ac:dyDescent="0.2">
      <c r="A116" s="344"/>
      <c r="B116" s="345"/>
      <c r="C116" s="348"/>
      <c r="D116" s="348"/>
      <c r="E116" s="348"/>
      <c r="F116" s="348"/>
      <c r="G116" s="348"/>
      <c r="H116" s="348"/>
      <c r="I116" s="352"/>
      <c r="J116" s="353"/>
      <c r="K116" s="352"/>
      <c r="L116" s="353"/>
      <c r="M116" s="352"/>
      <c r="N116" s="353"/>
      <c r="O116" s="329">
        <f>T113</f>
        <v>0.3</v>
      </c>
      <c r="P116" s="330"/>
      <c r="Q116" s="108"/>
      <c r="R116" s="329">
        <f>T112</f>
        <v>0.3</v>
      </c>
      <c r="S116" s="330"/>
      <c r="T116" s="108"/>
      <c r="U116" s="109" t="s">
        <v>45</v>
      </c>
      <c r="V116" s="110" t="s">
        <v>46</v>
      </c>
      <c r="W116" s="111"/>
      <c r="X116" s="329">
        <f>T110</f>
        <v>0.2</v>
      </c>
      <c r="Y116" s="330"/>
      <c r="Z116" s="108"/>
      <c r="AA116" s="329">
        <f>T108</f>
        <v>0.05</v>
      </c>
      <c r="AB116" s="330"/>
      <c r="AC116" s="121"/>
      <c r="AD116" s="122"/>
      <c r="AE116" s="123"/>
      <c r="AF116" s="124"/>
    </row>
    <row r="117" spans="1:32" ht="15" customHeight="1" x14ac:dyDescent="0.2">
      <c r="A117" s="344"/>
      <c r="B117" s="345"/>
      <c r="C117" s="348"/>
      <c r="D117" s="348"/>
      <c r="E117" s="348"/>
      <c r="F117" s="348"/>
      <c r="G117" s="348"/>
      <c r="H117" s="348"/>
      <c r="I117" s="352"/>
      <c r="J117" s="353"/>
      <c r="K117" s="352"/>
      <c r="L117" s="353"/>
      <c r="M117" s="352"/>
      <c r="N117" s="353"/>
      <c r="O117" s="315" t="s">
        <v>61</v>
      </c>
      <c r="P117" s="316"/>
      <c r="Q117" s="112" t="s">
        <v>47</v>
      </c>
      <c r="R117" s="315">
        <f>ROUND((T112/2+E101+T110+T108+G100+V100+T108+T110+X101+T112/2)*T112,2)</f>
        <v>1.62</v>
      </c>
      <c r="S117" s="316"/>
      <c r="T117" s="112" t="s">
        <v>47</v>
      </c>
      <c r="U117" s="317">
        <f>0.2+T110*2+T108*2+G100+V100+0.2</f>
        <v>4.9000000000000004</v>
      </c>
      <c r="V117" s="318"/>
      <c r="W117" s="112" t="s">
        <v>47</v>
      </c>
      <c r="X117" s="315">
        <f>ROUND((T110+T108*2+G100+V100)*T110,4)</f>
        <v>0.86</v>
      </c>
      <c r="Y117" s="316"/>
      <c r="Z117" s="112" t="s">
        <v>47</v>
      </c>
      <c r="AA117" s="315">
        <f>ROUND((T108+G100+V100)*T108,4)</f>
        <v>0.20250000000000001</v>
      </c>
      <c r="AB117" s="316"/>
      <c r="AC117" s="120" t="s">
        <v>47</v>
      </c>
      <c r="AD117" s="125"/>
      <c r="AE117" s="7"/>
      <c r="AF117" s="6"/>
    </row>
    <row r="118" spans="1:32" ht="15" customHeight="1" x14ac:dyDescent="0.2">
      <c r="A118" s="344"/>
      <c r="B118" s="345"/>
      <c r="C118" s="348"/>
      <c r="D118" s="348"/>
      <c r="E118" s="348"/>
      <c r="F118" s="348"/>
      <c r="G118" s="348"/>
      <c r="H118" s="348"/>
      <c r="I118" s="352"/>
      <c r="J118" s="353"/>
      <c r="K118" s="352"/>
      <c r="L118" s="353"/>
      <c r="M118" s="352"/>
      <c r="N118" s="353"/>
      <c r="O118" s="356" t="s">
        <v>61</v>
      </c>
      <c r="P118" s="357"/>
      <c r="Q118" s="112" t="s">
        <v>47</v>
      </c>
      <c r="R118" s="315">
        <f>ROUND((T112/2+X101+T110+T108+V100)*T112,2)</f>
        <v>0.96</v>
      </c>
      <c r="S118" s="316"/>
      <c r="T118" s="112" t="s">
        <v>47</v>
      </c>
      <c r="U118" s="317">
        <f>T110+T108+V100+0.2</f>
        <v>2.95</v>
      </c>
      <c r="V118" s="318"/>
      <c r="W118" s="112" t="s">
        <v>47</v>
      </c>
      <c r="X118" s="315">
        <f>ROUND((T110/2+T108+V100)*T110,4)</f>
        <v>0.53</v>
      </c>
      <c r="Y118" s="316"/>
      <c r="Z118" s="112" t="s">
        <v>47</v>
      </c>
      <c r="AA118" s="315">
        <f>ROUND((T108/2+V100)*T108,4)</f>
        <v>0.1263</v>
      </c>
      <c r="AB118" s="316"/>
      <c r="AC118" s="112" t="s">
        <v>47</v>
      </c>
      <c r="AD118" s="312" t="s">
        <v>62</v>
      </c>
      <c r="AE118" s="313"/>
      <c r="AF118" s="314"/>
    </row>
    <row r="119" spans="1:32" ht="15" customHeight="1" x14ac:dyDescent="0.2">
      <c r="A119" s="344"/>
      <c r="B119" s="345"/>
      <c r="C119" s="348"/>
      <c r="D119" s="348"/>
      <c r="E119" s="348"/>
      <c r="F119" s="348"/>
      <c r="G119" s="348"/>
      <c r="H119" s="348"/>
      <c r="I119" s="352"/>
      <c r="J119" s="353"/>
      <c r="K119" s="352"/>
      <c r="L119" s="353"/>
      <c r="M119" s="352"/>
      <c r="N119" s="353"/>
      <c r="O119" s="315" t="s">
        <v>61</v>
      </c>
      <c r="P119" s="316"/>
      <c r="Q119" s="112" t="s">
        <v>47</v>
      </c>
      <c r="R119" s="315">
        <f>ROUND((T112/2+X101+T110+T108+G100)*T112,2)</f>
        <v>0.66</v>
      </c>
      <c r="S119" s="316"/>
      <c r="T119" s="112" t="s">
        <v>47</v>
      </c>
      <c r="U119" s="317">
        <f>0.2+T110+T108+G100</f>
        <v>1.95</v>
      </c>
      <c r="V119" s="318"/>
      <c r="W119" s="112" t="s">
        <v>47</v>
      </c>
      <c r="X119" s="315">
        <f>ROUND((T110/2+T108+G100)*T110,4)</f>
        <v>0.33</v>
      </c>
      <c r="Y119" s="316"/>
      <c r="Z119" s="112" t="s">
        <v>47</v>
      </c>
      <c r="AA119" s="315">
        <f>ROUND((T108/2+G100)*T108,4)</f>
        <v>7.6300000000000007E-2</v>
      </c>
      <c r="AB119" s="316"/>
      <c r="AC119" s="112" t="s">
        <v>47</v>
      </c>
      <c r="AD119" s="312" t="s">
        <v>63</v>
      </c>
      <c r="AE119" s="313"/>
      <c r="AF119" s="314"/>
    </row>
    <row r="120" spans="1:32" ht="15" customHeight="1" x14ac:dyDescent="0.2">
      <c r="A120" s="346"/>
      <c r="B120" s="347"/>
      <c r="C120" s="349"/>
      <c r="D120" s="349"/>
      <c r="E120" s="349"/>
      <c r="F120" s="349"/>
      <c r="G120" s="349"/>
      <c r="H120" s="349"/>
      <c r="I120" s="354"/>
      <c r="J120" s="355"/>
      <c r="K120" s="354"/>
      <c r="L120" s="355"/>
      <c r="M120" s="354"/>
      <c r="N120" s="355"/>
      <c r="O120" s="299" t="s">
        <v>22</v>
      </c>
      <c r="P120" s="300"/>
      <c r="Q120" s="301"/>
      <c r="R120" s="302" t="s">
        <v>23</v>
      </c>
      <c r="S120" s="303"/>
      <c r="T120" s="304"/>
      <c r="U120" s="302" t="s">
        <v>24</v>
      </c>
      <c r="V120" s="303"/>
      <c r="W120" s="304"/>
      <c r="X120" s="302" t="s">
        <v>23</v>
      </c>
      <c r="Y120" s="303"/>
      <c r="Z120" s="304"/>
      <c r="AA120" s="302" t="s">
        <v>23</v>
      </c>
      <c r="AB120" s="303"/>
      <c r="AC120" s="303"/>
      <c r="AD120" s="126"/>
      <c r="AE120" s="67"/>
      <c r="AF120" s="66"/>
    </row>
    <row r="121" spans="1:32" ht="20.100000000000001" customHeight="1" x14ac:dyDescent="0.2">
      <c r="A121" s="305" t="s">
        <v>69</v>
      </c>
      <c r="B121" s="306"/>
      <c r="C121" s="306"/>
      <c r="D121" s="306"/>
      <c r="E121" s="306"/>
      <c r="F121" s="306"/>
      <c r="G121" s="306"/>
      <c r="H121" s="306"/>
      <c r="I121" s="306"/>
      <c r="J121" s="306"/>
      <c r="K121" s="306"/>
      <c r="L121" s="306"/>
      <c r="M121" s="306"/>
      <c r="N121" s="306"/>
      <c r="O121" s="306"/>
      <c r="P121" s="306"/>
      <c r="Q121" s="306"/>
      <c r="R121" s="306"/>
      <c r="S121" s="306"/>
      <c r="T121" s="306"/>
      <c r="U121" s="306"/>
      <c r="V121" s="306"/>
      <c r="W121" s="306"/>
      <c r="X121" s="306"/>
      <c r="Y121" s="306"/>
      <c r="Z121" s="306"/>
      <c r="AA121" s="306"/>
      <c r="AB121" s="306"/>
      <c r="AC121" s="306"/>
      <c r="AD121" s="307"/>
      <c r="AE121" s="307"/>
      <c r="AF121" s="308"/>
    </row>
    <row r="122" spans="1:32" ht="9.9499999999999993" customHeight="1" x14ac:dyDescent="0.2">
      <c r="A122" s="266">
        <v>992.63400000000001</v>
      </c>
      <c r="B122" s="289"/>
      <c r="C122" s="309"/>
      <c r="D122" s="309"/>
      <c r="E122" s="265">
        <v>7.3</v>
      </c>
      <c r="F122" s="265"/>
      <c r="G122" s="310"/>
      <c r="H122" s="310"/>
      <c r="I122" s="216">
        <v>-5.2999999999999999E-2</v>
      </c>
      <c r="J122" s="217"/>
      <c r="K122" s="220">
        <f>ROUND($A$19/((1/$C$18)+(I122)),4)</f>
        <v>7.4779999999999998</v>
      </c>
      <c r="L122" s="220"/>
      <c r="M122" s="220">
        <f>ROUND($A$19/((1/$C$18)-(I122)),4)</f>
        <v>3.8694999999999999</v>
      </c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20"/>
      <c r="Z122" s="220"/>
      <c r="AA122" s="220"/>
      <c r="AB122" s="220"/>
      <c r="AC122" s="220"/>
      <c r="AD122" s="220"/>
      <c r="AE122" s="220"/>
      <c r="AF122" s="311"/>
    </row>
    <row r="123" spans="1:32" ht="9.9499999999999993" customHeight="1" x14ac:dyDescent="0.2">
      <c r="A123" s="268"/>
      <c r="B123" s="290"/>
      <c r="C123" s="270">
        <f t="shared" ref="C123" si="135">A124-A122</f>
        <v>11.532000000000039</v>
      </c>
      <c r="D123" s="270"/>
      <c r="E123" s="265"/>
      <c r="F123" s="265"/>
      <c r="G123" s="271">
        <f t="shared" ref="G123" si="136">(E122+E124)/2</f>
        <v>7.3</v>
      </c>
      <c r="H123" s="271"/>
      <c r="I123" s="218"/>
      <c r="J123" s="219"/>
      <c r="K123" s="220"/>
      <c r="L123" s="220"/>
      <c r="M123" s="220"/>
      <c r="N123" s="220"/>
      <c r="O123" s="240">
        <f t="shared" ref="O123" si="137">((((K122+K124)/2*0.85/2+$F$15*0.85)-(($T$27*$T$27/2+($E$16+$T$25+$T$23)*$T$27+($T$25+$T$23)*($T$25+$T$23)/2)))+$G$15*$T$28+G123*$T$28-$AE$27)*C123</f>
        <v>69.122808000000219</v>
      </c>
      <c r="P123" s="241"/>
      <c r="Q123" s="242"/>
      <c r="R123" s="233">
        <f t="shared" ref="R123" si="138">($R$31*G123+$R$34)*C123</f>
        <v>32.866200000000113</v>
      </c>
      <c r="S123" s="233"/>
      <c r="T123" s="233"/>
      <c r="U123" s="233">
        <f t="shared" ref="U123" si="139">(G123+$U$34)*C123</f>
        <v>106.67100000000036</v>
      </c>
      <c r="V123" s="233"/>
      <c r="W123" s="233"/>
      <c r="X123" s="233">
        <f t="shared" ref="X123" si="140">($X$31*G123+$X$34)*C123</f>
        <v>20.642280000000071</v>
      </c>
      <c r="Y123" s="233"/>
      <c r="Z123" s="233"/>
      <c r="AA123" s="233">
        <f t="shared" ref="AA123" si="141">($AA$31*G123+$AA$34)*C123</f>
        <v>5.0890716000000173</v>
      </c>
      <c r="AB123" s="233"/>
      <c r="AC123" s="233"/>
      <c r="AD123" s="234" t="s">
        <v>63</v>
      </c>
      <c r="AE123" s="235"/>
      <c r="AF123" s="236"/>
    </row>
    <row r="124" spans="1:32" ht="9.9499999999999993" customHeight="1" x14ac:dyDescent="0.2">
      <c r="A124" s="266">
        <v>1004.1660000000001</v>
      </c>
      <c r="B124" s="289"/>
      <c r="C124" s="270"/>
      <c r="D124" s="270"/>
      <c r="E124" s="265">
        <v>7.3</v>
      </c>
      <c r="F124" s="265"/>
      <c r="G124" s="271"/>
      <c r="H124" s="271"/>
      <c r="I124" s="216">
        <v>-5.2999999999999999E-2</v>
      </c>
      <c r="J124" s="217"/>
      <c r="K124" s="220">
        <f>ROUND($A$19/((1/$C$18)+(I124)),4)</f>
        <v>7.4779999999999998</v>
      </c>
      <c r="L124" s="220"/>
      <c r="M124" s="220">
        <f>ROUND($A$19/((1/$C$18)-(I124)),4)</f>
        <v>3.8694999999999999</v>
      </c>
      <c r="N124" s="220"/>
      <c r="O124" s="243"/>
      <c r="P124" s="244"/>
      <c r="Q124" s="245"/>
      <c r="R124" s="233"/>
      <c r="S124" s="233"/>
      <c r="T124" s="233"/>
      <c r="U124" s="233"/>
      <c r="V124" s="233"/>
      <c r="W124" s="233"/>
      <c r="X124" s="233"/>
      <c r="Y124" s="233"/>
      <c r="Z124" s="233"/>
      <c r="AA124" s="233"/>
      <c r="AB124" s="233"/>
      <c r="AC124" s="233"/>
      <c r="AD124" s="237"/>
      <c r="AE124" s="238"/>
      <c r="AF124" s="239"/>
    </row>
    <row r="125" spans="1:32" ht="9.9499999999999993" customHeight="1" x14ac:dyDescent="0.2">
      <c r="A125" s="268"/>
      <c r="B125" s="290"/>
      <c r="C125" s="270">
        <f t="shared" ref="C125" si="142">A126-A124</f>
        <v>13.955999999999904</v>
      </c>
      <c r="D125" s="270"/>
      <c r="E125" s="265"/>
      <c r="F125" s="265"/>
      <c r="G125" s="271">
        <f t="shared" ref="G125" si="143">(E124+E126)/2</f>
        <v>7.3</v>
      </c>
      <c r="H125" s="271"/>
      <c r="I125" s="218"/>
      <c r="J125" s="219"/>
      <c r="K125" s="220"/>
      <c r="L125" s="220"/>
      <c r="M125" s="220"/>
      <c r="N125" s="220"/>
      <c r="O125" s="240">
        <f t="shared" ref="O125" si="144">((((K124+K126)/2*0.85/2+$F$15*0.85)-(($T$27*$T$27/2+($E$16+$T$25+$T$23)*$T$27+($T$25+$T$23)*($T$25+$T$23)/2)))+$G$15*$T$28+G125*$T$28-$AE$27)*C125</f>
        <v>81.941677079999423</v>
      </c>
      <c r="P125" s="241"/>
      <c r="Q125" s="242"/>
      <c r="R125" s="233">
        <f t="shared" ref="R125" si="145">($R$31*G125+$R$34)*C125</f>
        <v>39.77459999999973</v>
      </c>
      <c r="S125" s="233"/>
      <c r="T125" s="233"/>
      <c r="U125" s="233">
        <f t="shared" ref="U125" si="146">(G125+$U$34)*C125</f>
        <v>129.09299999999911</v>
      </c>
      <c r="V125" s="233"/>
      <c r="W125" s="233"/>
      <c r="X125" s="233">
        <f t="shared" ref="X125" si="147">($X$31*G125+$X$34)*C125</f>
        <v>24.981239999999829</v>
      </c>
      <c r="Y125" s="233"/>
      <c r="Z125" s="233"/>
      <c r="AA125" s="233">
        <f t="shared" ref="AA125" si="148">($AA$31*G125+$AA$34)*C125</f>
        <v>6.1587827999999574</v>
      </c>
      <c r="AB125" s="233"/>
      <c r="AC125" s="233"/>
      <c r="AD125" s="234" t="s">
        <v>63</v>
      </c>
      <c r="AE125" s="235"/>
      <c r="AF125" s="236"/>
    </row>
    <row r="126" spans="1:32" ht="9.9499999999999993" customHeight="1" x14ac:dyDescent="0.2">
      <c r="A126" s="266">
        <v>1018.122</v>
      </c>
      <c r="B126" s="289"/>
      <c r="C126" s="270"/>
      <c r="D126" s="270"/>
      <c r="E126" s="265">
        <v>7.3</v>
      </c>
      <c r="F126" s="265"/>
      <c r="G126" s="271"/>
      <c r="H126" s="271"/>
      <c r="I126" s="216">
        <v>-4.3499999999999997E-2</v>
      </c>
      <c r="J126" s="217"/>
      <c r="K126" s="220">
        <f>ROUND($A$19/((1/$C$18)+(I126)),4)</f>
        <v>6.9012000000000002</v>
      </c>
      <c r="L126" s="220"/>
      <c r="M126" s="220">
        <f>ROUND($A$19/((1/$C$18)-(I126)),4)</f>
        <v>4.0444000000000004</v>
      </c>
      <c r="N126" s="220"/>
      <c r="O126" s="243"/>
      <c r="P126" s="244"/>
      <c r="Q126" s="245"/>
      <c r="R126" s="233"/>
      <c r="S126" s="233"/>
      <c r="T126" s="233"/>
      <c r="U126" s="233"/>
      <c r="V126" s="233"/>
      <c r="W126" s="233"/>
      <c r="X126" s="233"/>
      <c r="Y126" s="233"/>
      <c r="Z126" s="233"/>
      <c r="AA126" s="233"/>
      <c r="AB126" s="233"/>
      <c r="AC126" s="233"/>
      <c r="AD126" s="237"/>
      <c r="AE126" s="238"/>
      <c r="AF126" s="239"/>
    </row>
    <row r="127" spans="1:32" ht="9.9499999999999993" customHeight="1" x14ac:dyDescent="0.2">
      <c r="A127" s="268"/>
      <c r="B127" s="290"/>
      <c r="C127" s="270">
        <f>A128-A126</f>
        <v>34.02900000000011</v>
      </c>
      <c r="D127" s="270"/>
      <c r="E127" s="265"/>
      <c r="F127" s="265"/>
      <c r="G127" s="271">
        <f>(E126+E128)/2</f>
        <v>7.3</v>
      </c>
      <c r="H127" s="271"/>
      <c r="I127" s="218"/>
      <c r="J127" s="219"/>
      <c r="K127" s="220"/>
      <c r="L127" s="220"/>
      <c r="M127" s="220"/>
      <c r="N127" s="220"/>
      <c r="O127" s="240">
        <f t="shared" ref="O127" si="149">((((K126+K128)/2*0.85/2+$F$15*0.85)-(($T$27*$T$27/2+($E$16+$T$25+$T$23)*$T$27+($T$25+$T$23)*($T$25+$T$23)/2)))+$G$15*$T$28+G127*$T$28-$AE$27)*C127</f>
        <v>187.7293581412506</v>
      </c>
      <c r="P127" s="241"/>
      <c r="Q127" s="242"/>
      <c r="R127" s="233">
        <f t="shared" ref="R127" si="150">($R$31*G127+$R$34)*C127</f>
        <v>96.982650000000319</v>
      </c>
      <c r="S127" s="233"/>
      <c r="T127" s="233"/>
      <c r="U127" s="233">
        <f t="shared" ref="U127" si="151">(G127+$U$34)*C127</f>
        <v>314.76825000000099</v>
      </c>
      <c r="V127" s="233"/>
      <c r="W127" s="233"/>
      <c r="X127" s="233">
        <f t="shared" ref="X127" si="152">($X$31*G127+$X$34)*C127</f>
        <v>60.911910000000198</v>
      </c>
      <c r="Y127" s="233"/>
      <c r="Z127" s="233"/>
      <c r="AA127" s="233">
        <f t="shared" ref="AA127" si="153">($AA$31*G127+$AA$34)*C127</f>
        <v>15.016997700000049</v>
      </c>
      <c r="AB127" s="233"/>
      <c r="AC127" s="233"/>
      <c r="AD127" s="234" t="s">
        <v>63</v>
      </c>
      <c r="AE127" s="235"/>
      <c r="AF127" s="236"/>
    </row>
    <row r="128" spans="1:32" ht="9.9499999999999993" customHeight="1" x14ac:dyDescent="0.2">
      <c r="A128" s="266">
        <v>1052.1510000000001</v>
      </c>
      <c r="B128" s="289"/>
      <c r="C128" s="270"/>
      <c r="D128" s="270"/>
      <c r="E128" s="265">
        <v>7.3</v>
      </c>
      <c r="F128" s="265"/>
      <c r="G128" s="271"/>
      <c r="H128" s="271"/>
      <c r="I128" s="216">
        <v>-2.034E-2</v>
      </c>
      <c r="J128" s="217"/>
      <c r="K128" s="220">
        <f>ROUND($A$19/((1/$C$18)+(I128)),4)</f>
        <v>5.8089000000000004</v>
      </c>
      <c r="L128" s="220"/>
      <c r="M128" s="220">
        <f>ROUND($A$19/((1/$C$18)-(I128)),4)</f>
        <v>4.5453000000000001</v>
      </c>
      <c r="N128" s="220"/>
      <c r="O128" s="243"/>
      <c r="P128" s="244"/>
      <c r="Q128" s="245"/>
      <c r="R128" s="233"/>
      <c r="S128" s="233"/>
      <c r="T128" s="233"/>
      <c r="U128" s="233"/>
      <c r="V128" s="233"/>
      <c r="W128" s="233"/>
      <c r="X128" s="233"/>
      <c r="Y128" s="233"/>
      <c r="Z128" s="233"/>
      <c r="AA128" s="233"/>
      <c r="AB128" s="233"/>
      <c r="AC128" s="233"/>
      <c r="AD128" s="237"/>
      <c r="AE128" s="238"/>
      <c r="AF128" s="239"/>
    </row>
    <row r="129" spans="1:32" ht="9.9499999999999993" customHeight="1" x14ac:dyDescent="0.2">
      <c r="A129" s="268"/>
      <c r="B129" s="290"/>
      <c r="C129" s="270">
        <f>A130-A128</f>
        <v>0</v>
      </c>
      <c r="D129" s="270"/>
      <c r="E129" s="265"/>
      <c r="F129" s="265"/>
      <c r="G129" s="271">
        <f>(E128+E130)/2</f>
        <v>9.1270000000000007</v>
      </c>
      <c r="H129" s="271"/>
      <c r="I129" s="218"/>
      <c r="J129" s="219"/>
      <c r="K129" s="220"/>
      <c r="L129" s="220"/>
      <c r="M129" s="220"/>
      <c r="N129" s="220"/>
      <c r="O129" s="221">
        <f>($O$31*G129+(((K128/2+K130/2)/2+$F$15+$G$15+$V$15+$W$15+(M128/2+M130/2)/2)*($T$23+$T$25+$T$27+$T$28)-($AE$27+$AE$28+$AA$32+$X$32+$R$32)))*C129</f>
        <v>0</v>
      </c>
      <c r="P129" s="222"/>
      <c r="Q129" s="223"/>
      <c r="R129" s="220">
        <f>($R$31*G129+$R$32)*C129</f>
        <v>0</v>
      </c>
      <c r="S129" s="220"/>
      <c r="T129" s="220"/>
      <c r="U129" s="220">
        <f>(G129+$U$32)*C129</f>
        <v>0</v>
      </c>
      <c r="V129" s="220"/>
      <c r="W129" s="220"/>
      <c r="X129" s="220">
        <f t="shared" ref="X129" si="154">($X$31*G129+$X$32)*C129</f>
        <v>0</v>
      </c>
      <c r="Y129" s="220"/>
      <c r="Z129" s="220"/>
      <c r="AA129" s="220">
        <f t="shared" ref="AA129" si="155">($AA$31*G129+$AA$32)*C129</f>
        <v>0</v>
      </c>
      <c r="AB129" s="220"/>
      <c r="AC129" s="220"/>
      <c r="AD129" s="227"/>
      <c r="AE129" s="228"/>
      <c r="AF129" s="229"/>
    </row>
    <row r="130" spans="1:32" ht="9.9499999999999993" customHeight="1" x14ac:dyDescent="0.2">
      <c r="A130" s="266">
        <v>1052.1510000000001</v>
      </c>
      <c r="B130" s="267"/>
      <c r="C130" s="270"/>
      <c r="D130" s="270"/>
      <c r="E130" s="265">
        <v>10.954000000000001</v>
      </c>
      <c r="F130" s="265"/>
      <c r="G130" s="271"/>
      <c r="H130" s="271"/>
      <c r="I130" s="216">
        <v>-2.034E-2</v>
      </c>
      <c r="J130" s="217"/>
      <c r="K130" s="220">
        <f>ROUND($A$19/((1/$C$18)+(I130)),4)</f>
        <v>5.8089000000000004</v>
      </c>
      <c r="L130" s="220"/>
      <c r="M130" s="220">
        <f>ROUND($A$19/((1/$C$18)-(I130)),4)</f>
        <v>4.5453000000000001</v>
      </c>
      <c r="N130" s="220"/>
      <c r="O130" s="224"/>
      <c r="P130" s="225"/>
      <c r="Q130" s="226"/>
      <c r="R130" s="220"/>
      <c r="S130" s="220"/>
      <c r="T130" s="220"/>
      <c r="U130" s="220"/>
      <c r="V130" s="220"/>
      <c r="W130" s="220"/>
      <c r="X130" s="220"/>
      <c r="Y130" s="220"/>
      <c r="Z130" s="220"/>
      <c r="AA130" s="220"/>
      <c r="AB130" s="220"/>
      <c r="AC130" s="220"/>
      <c r="AD130" s="230"/>
      <c r="AE130" s="231"/>
      <c r="AF130" s="232"/>
    </row>
    <row r="131" spans="1:32" ht="9.9499999999999993" customHeight="1" x14ac:dyDescent="0.2">
      <c r="A131" s="268"/>
      <c r="B131" s="269"/>
      <c r="C131" s="270">
        <f>A132-A130</f>
        <v>7.8389999999999418</v>
      </c>
      <c r="D131" s="270"/>
      <c r="E131" s="265"/>
      <c r="F131" s="265"/>
      <c r="G131" s="271">
        <f>(E130+E132)/2</f>
        <v>10.952</v>
      </c>
      <c r="H131" s="271"/>
      <c r="I131" s="218"/>
      <c r="J131" s="219"/>
      <c r="K131" s="220"/>
      <c r="L131" s="220"/>
      <c r="M131" s="220"/>
      <c r="N131" s="220"/>
      <c r="O131" s="221">
        <f>($O$31*G131+(((K130/2+K132/2)/2+$F$15+$G$15+$V$15+$W$15+(M130/2+M132/2)/2)*($T$23+$T$25+$T$27+$T$28)-($AE$27+$AE$28+$AA$32+$X$32+$R$32)))*C131</f>
        <v>72.311394431249468</v>
      </c>
      <c r="P131" s="222"/>
      <c r="Q131" s="223"/>
      <c r="R131" s="220">
        <f>($R$31*G131+$R$32)*C131</f>
        <v>38.45499839999971</v>
      </c>
      <c r="S131" s="220"/>
      <c r="T131" s="220"/>
      <c r="U131" s="220">
        <f>(G131+$U$32)*C131</f>
        <v>124.26382799999908</v>
      </c>
      <c r="V131" s="220"/>
      <c r="W131" s="220"/>
      <c r="X131" s="220">
        <f t="shared" ref="X131" si="156">($X$31*G131+$X$32)*C131</f>
        <v>23.91208559999982</v>
      </c>
      <c r="Y131" s="220"/>
      <c r="Z131" s="220"/>
      <c r="AA131" s="220">
        <f t="shared" ref="AA131" si="157">($AA$31*G131+$AA$32)*C131</f>
        <v>5.8800338999999564</v>
      </c>
      <c r="AB131" s="220"/>
      <c r="AC131" s="220"/>
      <c r="AD131" s="227"/>
      <c r="AE131" s="228"/>
      <c r="AF131" s="229"/>
    </row>
    <row r="132" spans="1:32" ht="9.9499999999999993" customHeight="1" x14ac:dyDescent="0.2">
      <c r="A132" s="266">
        <v>1059.99</v>
      </c>
      <c r="B132" s="267"/>
      <c r="C132" s="270"/>
      <c r="D132" s="270"/>
      <c r="E132" s="265">
        <v>10.95</v>
      </c>
      <c r="F132" s="265"/>
      <c r="G132" s="271"/>
      <c r="H132" s="271"/>
      <c r="I132" s="216">
        <v>-1.4999999999999999E-2</v>
      </c>
      <c r="J132" s="217"/>
      <c r="K132" s="220">
        <f>ROUND($A$19/((1/$C$18)+(I132)),4)</f>
        <v>5.6044</v>
      </c>
      <c r="L132" s="220"/>
      <c r="M132" s="220">
        <f>ROUND($A$19/((1/$C$18)-(I132)),4)</f>
        <v>4.6788999999999996</v>
      </c>
      <c r="N132" s="220"/>
      <c r="O132" s="224"/>
      <c r="P132" s="225"/>
      <c r="Q132" s="226"/>
      <c r="R132" s="220"/>
      <c r="S132" s="220"/>
      <c r="T132" s="220"/>
      <c r="U132" s="220"/>
      <c r="V132" s="220"/>
      <c r="W132" s="220"/>
      <c r="X132" s="220"/>
      <c r="Y132" s="220"/>
      <c r="Z132" s="220"/>
      <c r="AA132" s="220"/>
      <c r="AB132" s="220"/>
      <c r="AC132" s="220"/>
      <c r="AD132" s="230"/>
      <c r="AE132" s="231"/>
      <c r="AF132" s="232"/>
    </row>
    <row r="133" spans="1:32" ht="9.9499999999999993" customHeight="1" x14ac:dyDescent="0.2">
      <c r="A133" s="268"/>
      <c r="B133" s="269"/>
      <c r="C133" s="270">
        <f t="shared" ref="C133" si="158">A134-A132</f>
        <v>4.2670000000000528</v>
      </c>
      <c r="D133" s="270"/>
      <c r="E133" s="265"/>
      <c r="F133" s="265"/>
      <c r="G133" s="271">
        <f t="shared" ref="G133" si="159">(E132+E134)/2</f>
        <v>10.95</v>
      </c>
      <c r="H133" s="271"/>
      <c r="I133" s="218"/>
      <c r="J133" s="219"/>
      <c r="K133" s="220"/>
      <c r="L133" s="220"/>
      <c r="M133" s="220"/>
      <c r="N133" s="220"/>
      <c r="O133" s="221">
        <f t="shared" ref="O133" si="160">($O$31*G133+(((K132/2+K134/2)/2+$F$15+$G$15+$V$15+$W$15+(M132/2+M134/2)/2)*($T$23+$T$25+$T$27+$T$28)-($AE$27+$AE$28+$AA$32+$X$32+$R$32)))*C133</f>
        <v>39.294386967500486</v>
      </c>
      <c r="P133" s="222"/>
      <c r="Q133" s="223"/>
      <c r="R133" s="220">
        <f t="shared" ref="R133" si="161">($R$31*G133+$R$32)*C133</f>
        <v>20.929635000000257</v>
      </c>
      <c r="S133" s="220"/>
      <c r="T133" s="220"/>
      <c r="U133" s="220">
        <f t="shared" ref="U133" si="162">(G133+$U$32)*C133</f>
        <v>67.631950000000828</v>
      </c>
      <c r="V133" s="220"/>
      <c r="W133" s="220"/>
      <c r="X133" s="220">
        <f t="shared" ref="X133" si="163">($X$31*G133+$X$32)*C133</f>
        <v>13.01435000000016</v>
      </c>
      <c r="Y133" s="220"/>
      <c r="Z133" s="220"/>
      <c r="AA133" s="220">
        <f t="shared" ref="AA133" si="164">($AA$31*G133+$AA$32)*C133</f>
        <v>3.2002500000000396</v>
      </c>
      <c r="AB133" s="220"/>
      <c r="AC133" s="220"/>
      <c r="AD133" s="227"/>
      <c r="AE133" s="228"/>
      <c r="AF133" s="229"/>
    </row>
    <row r="134" spans="1:32" ht="9.9499999999999993" customHeight="1" x14ac:dyDescent="0.2">
      <c r="A134" s="266">
        <v>1064.2570000000001</v>
      </c>
      <c r="B134" s="267"/>
      <c r="C134" s="270"/>
      <c r="D134" s="270"/>
      <c r="E134" s="265">
        <v>10.95</v>
      </c>
      <c r="F134" s="265"/>
      <c r="G134" s="271"/>
      <c r="H134" s="271"/>
      <c r="I134" s="216">
        <v>-1.4999999999999999E-2</v>
      </c>
      <c r="J134" s="217"/>
      <c r="K134" s="220">
        <f t="shared" ref="K134" si="165">ROUND($A$19/((1/$C$18)+(I134)),4)</f>
        <v>5.6044</v>
      </c>
      <c r="L134" s="220"/>
      <c r="M134" s="220">
        <f t="shared" ref="M134" si="166">ROUND($A$19/((1/$C$18)-(I134)),4)</f>
        <v>4.6788999999999996</v>
      </c>
      <c r="N134" s="220"/>
      <c r="O134" s="224"/>
      <c r="P134" s="225"/>
      <c r="Q134" s="226"/>
      <c r="R134" s="220"/>
      <c r="S134" s="220"/>
      <c r="T134" s="220"/>
      <c r="U134" s="220"/>
      <c r="V134" s="220"/>
      <c r="W134" s="220"/>
      <c r="X134" s="220"/>
      <c r="Y134" s="220"/>
      <c r="Z134" s="220"/>
      <c r="AA134" s="220"/>
      <c r="AB134" s="220"/>
      <c r="AC134" s="220"/>
      <c r="AD134" s="230"/>
      <c r="AE134" s="231"/>
      <c r="AF134" s="232"/>
    </row>
    <row r="135" spans="1:32" ht="9.9499999999999993" customHeight="1" x14ac:dyDescent="0.2">
      <c r="A135" s="268"/>
      <c r="B135" s="269"/>
      <c r="C135" s="270">
        <f t="shared" ref="C135" si="167">A136-A134</f>
        <v>117</v>
      </c>
      <c r="D135" s="270"/>
      <c r="E135" s="265"/>
      <c r="F135" s="265"/>
      <c r="G135" s="271">
        <f t="shared" ref="G135" si="168">(E134+E136)/2</f>
        <v>10.95</v>
      </c>
      <c r="H135" s="271"/>
      <c r="I135" s="218"/>
      <c r="J135" s="219"/>
      <c r="K135" s="220"/>
      <c r="L135" s="220"/>
      <c r="M135" s="220"/>
      <c r="N135" s="220"/>
      <c r="O135" s="246"/>
      <c r="P135" s="247"/>
      <c r="Q135" s="248"/>
      <c r="R135" s="252"/>
      <c r="S135" s="252"/>
      <c r="T135" s="252"/>
      <c r="U135" s="252"/>
      <c r="V135" s="252"/>
      <c r="W135" s="252"/>
      <c r="X135" s="252"/>
      <c r="Y135" s="252"/>
      <c r="Z135" s="252"/>
      <c r="AA135" s="253">
        <f>($T$23*G135*C135)*2</f>
        <v>128.11500000000001</v>
      </c>
      <c r="AB135" s="254"/>
      <c r="AC135" s="255"/>
      <c r="AD135" s="259" t="s">
        <v>71</v>
      </c>
      <c r="AE135" s="260"/>
      <c r="AF135" s="261"/>
    </row>
    <row r="136" spans="1:32" ht="9.9499999999999993" customHeight="1" x14ac:dyDescent="0.2">
      <c r="A136" s="266">
        <v>1181.2570000000001</v>
      </c>
      <c r="B136" s="267"/>
      <c r="C136" s="270"/>
      <c r="D136" s="270"/>
      <c r="E136" s="265">
        <v>10.95</v>
      </c>
      <c r="F136" s="265"/>
      <c r="G136" s="271"/>
      <c r="H136" s="271"/>
      <c r="I136" s="216">
        <v>-1.4999999999999999E-2</v>
      </c>
      <c r="J136" s="217"/>
      <c r="K136" s="220">
        <f t="shared" ref="K136" si="169">ROUND($A$19/((1/$C$18)+(I136)),4)</f>
        <v>5.6044</v>
      </c>
      <c r="L136" s="220"/>
      <c r="M136" s="220">
        <f t="shared" ref="M136" si="170">ROUND($A$19/((1/$C$18)-(I136)),4)</f>
        <v>4.6788999999999996</v>
      </c>
      <c r="N136" s="220"/>
      <c r="O136" s="249"/>
      <c r="P136" s="250"/>
      <c r="Q136" s="251"/>
      <c r="R136" s="252"/>
      <c r="S136" s="252"/>
      <c r="T136" s="252"/>
      <c r="U136" s="252"/>
      <c r="V136" s="252"/>
      <c r="W136" s="252"/>
      <c r="X136" s="252"/>
      <c r="Y136" s="252"/>
      <c r="Z136" s="252"/>
      <c r="AA136" s="256"/>
      <c r="AB136" s="257"/>
      <c r="AC136" s="258"/>
      <c r="AD136" s="262"/>
      <c r="AE136" s="263"/>
      <c r="AF136" s="264"/>
    </row>
    <row r="137" spans="1:32" ht="9.9499999999999993" customHeight="1" x14ac:dyDescent="0.2">
      <c r="A137" s="268"/>
      <c r="B137" s="269"/>
      <c r="C137" s="270">
        <f t="shared" ref="C137" si="171">A138-A136</f>
        <v>85.442999999999984</v>
      </c>
      <c r="D137" s="270"/>
      <c r="E137" s="265"/>
      <c r="F137" s="265"/>
      <c r="G137" s="271">
        <f t="shared" ref="G137" si="172">(E136+E138)/2</f>
        <v>10.95</v>
      </c>
      <c r="H137" s="271"/>
      <c r="I137" s="218"/>
      <c r="J137" s="219"/>
      <c r="K137" s="220"/>
      <c r="L137" s="220"/>
      <c r="M137" s="220"/>
      <c r="N137" s="220"/>
      <c r="O137" s="221">
        <f t="shared" ref="O137" si="173">($O$31*G137+(((K136/2+K138/2)/2+$F$15+$G$15+$V$15+$W$15+(M136/2+M138/2)/2)*($T$23+$T$25+$T$27+$T$28)-($AE$27+$AE$28+$AA$32+$X$32+$R$32)))*C137</f>
        <v>786.83625630749987</v>
      </c>
      <c r="P137" s="222"/>
      <c r="Q137" s="223"/>
      <c r="R137" s="220">
        <f t="shared" ref="R137" si="174">($R$31*G137+$R$32)*C137</f>
        <v>419.09791499999989</v>
      </c>
      <c r="S137" s="220"/>
      <c r="T137" s="220"/>
      <c r="U137" s="220">
        <f t="shared" ref="U137" si="175">(G137+$U$32)*C137</f>
        <v>1354.2715499999997</v>
      </c>
      <c r="V137" s="220"/>
      <c r="W137" s="220"/>
      <c r="X137" s="220">
        <f t="shared" ref="X137" si="176">($X$31*G137+$X$32)*C137</f>
        <v>260.60114999999996</v>
      </c>
      <c r="Y137" s="220"/>
      <c r="Z137" s="220"/>
      <c r="AA137" s="220">
        <f t="shared" ref="AA137" si="177">($AA$31*G137+$AA$32)*C137</f>
        <v>64.082249999999988</v>
      </c>
      <c r="AB137" s="220"/>
      <c r="AC137" s="220"/>
      <c r="AD137" s="227"/>
      <c r="AE137" s="228"/>
      <c r="AF137" s="229"/>
    </row>
    <row r="138" spans="1:32" ht="9.9499999999999993" customHeight="1" x14ac:dyDescent="0.2">
      <c r="A138" s="266">
        <v>1266.7</v>
      </c>
      <c r="B138" s="267"/>
      <c r="C138" s="270"/>
      <c r="D138" s="270"/>
      <c r="E138" s="265">
        <v>10.95</v>
      </c>
      <c r="F138" s="265"/>
      <c r="G138" s="271"/>
      <c r="H138" s="271"/>
      <c r="I138" s="216">
        <v>-1.4999999999999999E-2</v>
      </c>
      <c r="J138" s="217"/>
      <c r="K138" s="220">
        <f t="shared" ref="K138" si="178">ROUND($A$19/((1/$C$18)+(I138)),4)</f>
        <v>5.6044</v>
      </c>
      <c r="L138" s="220"/>
      <c r="M138" s="220">
        <f t="shared" ref="M138" si="179">ROUND($A$19/((1/$C$18)-(I138)),4)</f>
        <v>4.6788999999999996</v>
      </c>
      <c r="N138" s="220"/>
      <c r="O138" s="224"/>
      <c r="P138" s="225"/>
      <c r="Q138" s="226"/>
      <c r="R138" s="220"/>
      <c r="S138" s="220"/>
      <c r="T138" s="220"/>
      <c r="U138" s="220"/>
      <c r="V138" s="220"/>
      <c r="W138" s="220"/>
      <c r="X138" s="220"/>
      <c r="Y138" s="220"/>
      <c r="Z138" s="220"/>
      <c r="AA138" s="220"/>
      <c r="AB138" s="220"/>
      <c r="AC138" s="220"/>
      <c r="AD138" s="230"/>
      <c r="AE138" s="231"/>
      <c r="AF138" s="232"/>
    </row>
    <row r="139" spans="1:32" ht="9.9499999999999993" customHeight="1" x14ac:dyDescent="0.2">
      <c r="A139" s="268"/>
      <c r="B139" s="269"/>
      <c r="C139" s="270">
        <f t="shared" ref="C139" si="180">A140-A138</f>
        <v>0</v>
      </c>
      <c r="D139" s="270"/>
      <c r="E139" s="265"/>
      <c r="F139" s="265"/>
      <c r="G139" s="271">
        <f t="shared" ref="G139" si="181">(E138+E140)/2</f>
        <v>9.125</v>
      </c>
      <c r="H139" s="271"/>
      <c r="I139" s="218"/>
      <c r="J139" s="219"/>
      <c r="K139" s="220"/>
      <c r="L139" s="220"/>
      <c r="M139" s="220"/>
      <c r="N139" s="220"/>
      <c r="O139" s="221">
        <f t="shared" ref="O139" si="182">($O$31*G139+(((K138/2+K140/2)/2+$F$15+$G$15+$V$15+$W$15+(M138/2+M140/2)/2)*($T$23+$T$25+$T$27+$T$28)-($AE$27+$AE$28+$AA$32+$X$32+$R$32)))*C139</f>
        <v>0</v>
      </c>
      <c r="P139" s="222"/>
      <c r="Q139" s="223"/>
      <c r="R139" s="220">
        <f t="shared" ref="R139" si="183">($R$31*G139+$R$32)*C139</f>
        <v>0</v>
      </c>
      <c r="S139" s="220"/>
      <c r="T139" s="220"/>
      <c r="U139" s="220">
        <f t="shared" ref="U139" si="184">(G139+$U$32)*C139</f>
        <v>0</v>
      </c>
      <c r="V139" s="220"/>
      <c r="W139" s="220"/>
      <c r="X139" s="220">
        <f t="shared" ref="X139" si="185">($X$31*G139+$X$32)*C139</f>
        <v>0</v>
      </c>
      <c r="Y139" s="220"/>
      <c r="Z139" s="220"/>
      <c r="AA139" s="220">
        <f t="shared" ref="AA139" si="186">($AA$31*G139+$AA$32)*C139</f>
        <v>0</v>
      </c>
      <c r="AB139" s="220"/>
      <c r="AC139" s="220"/>
      <c r="AD139" s="227"/>
      <c r="AE139" s="228"/>
      <c r="AF139" s="229"/>
    </row>
    <row r="140" spans="1:32" ht="9.9499999999999993" customHeight="1" x14ac:dyDescent="0.2">
      <c r="A140" s="266">
        <v>1266.7</v>
      </c>
      <c r="B140" s="267"/>
      <c r="C140" s="270"/>
      <c r="D140" s="270"/>
      <c r="E140" s="265">
        <v>7.3</v>
      </c>
      <c r="F140" s="265"/>
      <c r="G140" s="271"/>
      <c r="H140" s="271"/>
      <c r="I140" s="216">
        <v>-1.4999999999999999E-2</v>
      </c>
      <c r="J140" s="217"/>
      <c r="K140" s="220">
        <f t="shared" ref="K140" si="187">ROUND($A$19/((1/$C$18)+(I140)),4)</f>
        <v>5.6044</v>
      </c>
      <c r="L140" s="220"/>
      <c r="M140" s="220">
        <f t="shared" ref="M140" si="188">ROUND($A$19/((1/$C$18)-(I140)),4)</f>
        <v>4.6788999999999996</v>
      </c>
      <c r="N140" s="220"/>
      <c r="O140" s="224"/>
      <c r="P140" s="225"/>
      <c r="Q140" s="226"/>
      <c r="R140" s="220"/>
      <c r="S140" s="220"/>
      <c r="T140" s="220"/>
      <c r="U140" s="220"/>
      <c r="V140" s="220"/>
      <c r="W140" s="220"/>
      <c r="X140" s="220"/>
      <c r="Y140" s="220"/>
      <c r="Z140" s="220"/>
      <c r="AA140" s="220"/>
      <c r="AB140" s="220"/>
      <c r="AC140" s="220"/>
      <c r="AD140" s="230"/>
      <c r="AE140" s="231"/>
      <c r="AF140" s="232"/>
    </row>
    <row r="141" spans="1:32" ht="9.9499999999999993" customHeight="1" x14ac:dyDescent="0.2">
      <c r="A141" s="268"/>
      <c r="B141" s="269"/>
      <c r="C141" s="270">
        <f t="shared" ref="C141" si="189">A142-A140</f>
        <v>32.067999999999984</v>
      </c>
      <c r="D141" s="270"/>
      <c r="E141" s="265"/>
      <c r="F141" s="265"/>
      <c r="G141" s="271">
        <f t="shared" ref="G141" si="190">(E140+E142)/2</f>
        <v>7.3</v>
      </c>
      <c r="H141" s="271"/>
      <c r="I141" s="218"/>
      <c r="J141" s="219"/>
      <c r="K141" s="220"/>
      <c r="L141" s="220"/>
      <c r="M141" s="220"/>
      <c r="N141" s="220"/>
      <c r="O141" s="240">
        <f t="shared" ref="O141" si="191">((((K140+K142)/2*0.85/2+$F$15*0.85)-(($T$27*$T$27/2+($E$16+$T$25+$T$23)*$T$27+($T$25+$T$23)*($T$25+$T$23)/2)))+$G$15*$T$28+G141*$T$28-$AE$27)*C141</f>
        <v>166.68048495999989</v>
      </c>
      <c r="P141" s="241"/>
      <c r="Q141" s="242"/>
      <c r="R141" s="233">
        <f t="shared" ref="R141" si="192">($R$31*G141+$R$34)*C141</f>
        <v>91.393799999999956</v>
      </c>
      <c r="S141" s="233"/>
      <c r="T141" s="233"/>
      <c r="U141" s="233">
        <f t="shared" ref="U141" si="193">(G141+$U$34)*C141</f>
        <v>296.62899999999985</v>
      </c>
      <c r="V141" s="233"/>
      <c r="W141" s="233"/>
      <c r="X141" s="233">
        <f t="shared" ref="X141" si="194">($X$31*G141+$X$34)*C141</f>
        <v>57.401719999999969</v>
      </c>
      <c r="Y141" s="233"/>
      <c r="Z141" s="233"/>
      <c r="AA141" s="233">
        <f t="shared" ref="AA141" si="195">($AA$31*G141+$AA$34)*C141</f>
        <v>14.151608399999994</v>
      </c>
      <c r="AB141" s="233"/>
      <c r="AC141" s="233"/>
      <c r="AD141" s="234" t="s">
        <v>63</v>
      </c>
      <c r="AE141" s="235"/>
      <c r="AF141" s="236"/>
    </row>
    <row r="142" spans="1:32" ht="9.9499999999999993" customHeight="1" x14ac:dyDescent="0.2">
      <c r="A142" s="266">
        <v>1298.768</v>
      </c>
      <c r="B142" s="267"/>
      <c r="C142" s="270"/>
      <c r="D142" s="270"/>
      <c r="E142" s="265">
        <v>7.3</v>
      </c>
      <c r="F142" s="265"/>
      <c r="G142" s="271"/>
      <c r="H142" s="271"/>
      <c r="I142" s="216">
        <v>-1.4999999999999999E-2</v>
      </c>
      <c r="J142" s="217"/>
      <c r="K142" s="220">
        <f t="shared" ref="K142" si="196">ROUND($A$19/((1/$C$18)+(I142)),4)</f>
        <v>5.6044</v>
      </c>
      <c r="L142" s="220"/>
      <c r="M142" s="220">
        <f t="shared" ref="M142" si="197">ROUND($A$19/((1/$C$18)-(I142)),4)</f>
        <v>4.6788999999999996</v>
      </c>
      <c r="N142" s="220"/>
      <c r="O142" s="243"/>
      <c r="P142" s="244"/>
      <c r="Q142" s="245"/>
      <c r="R142" s="233"/>
      <c r="S142" s="233"/>
      <c r="T142" s="233"/>
      <c r="U142" s="233"/>
      <c r="V142" s="233"/>
      <c r="W142" s="233"/>
      <c r="X142" s="233"/>
      <c r="Y142" s="233"/>
      <c r="Z142" s="233"/>
      <c r="AA142" s="233"/>
      <c r="AB142" s="233"/>
      <c r="AC142" s="233"/>
      <c r="AD142" s="237"/>
      <c r="AE142" s="238"/>
      <c r="AF142" s="239"/>
    </row>
    <row r="143" spans="1:32" ht="9.9499999999999993" customHeight="1" x14ac:dyDescent="0.2">
      <c r="A143" s="268"/>
      <c r="B143" s="269"/>
      <c r="C143" s="270">
        <f t="shared" ref="C143" si="198">A144-A142</f>
        <v>25.014999999999873</v>
      </c>
      <c r="D143" s="270"/>
      <c r="E143" s="265"/>
      <c r="F143" s="265"/>
      <c r="G143" s="271">
        <f t="shared" ref="G143" si="199">(E142+E144)/2</f>
        <v>7.3</v>
      </c>
      <c r="H143" s="271"/>
      <c r="I143" s="218"/>
      <c r="J143" s="219"/>
      <c r="K143" s="220"/>
      <c r="L143" s="220"/>
      <c r="M143" s="220"/>
      <c r="N143" s="220"/>
      <c r="O143" s="240">
        <f t="shared" ref="O143" si="200">((((K142+K144)/2*0.85/2+$F$15*0.85)-(($T$27*$T$27/2+($E$16+$T$25+$T$23)*$T$27+($T$25+$T$23)*($T$25+$T$23)/2)))+$G$15*$T$28+G143*$T$28-$AE$27)*C143</f>
        <v>130.02096579999932</v>
      </c>
      <c r="P143" s="241"/>
      <c r="Q143" s="242"/>
      <c r="R143" s="233">
        <f t="shared" ref="R143" si="201">($R$31*G143+$R$34)*C143</f>
        <v>71.292749999999643</v>
      </c>
      <c r="S143" s="233"/>
      <c r="T143" s="233"/>
      <c r="U143" s="233">
        <f t="shared" ref="U143" si="202">(G143+$U$34)*C143</f>
        <v>231.38874999999882</v>
      </c>
      <c r="V143" s="233"/>
      <c r="W143" s="233"/>
      <c r="X143" s="233">
        <f t="shared" ref="X143" si="203">($X$31*G143+$X$34)*C143</f>
        <v>44.776849999999776</v>
      </c>
      <c r="Y143" s="233"/>
      <c r="Z143" s="233"/>
      <c r="AA143" s="233">
        <f t="shared" ref="AA143" si="204">($AA$31*G143+$AA$34)*C143</f>
        <v>11.039119499999945</v>
      </c>
      <c r="AB143" s="233"/>
      <c r="AC143" s="233"/>
      <c r="AD143" s="234" t="s">
        <v>63</v>
      </c>
      <c r="AE143" s="235"/>
      <c r="AF143" s="236"/>
    </row>
    <row r="144" spans="1:32" ht="9.9499999999999993" customHeight="1" x14ac:dyDescent="0.2">
      <c r="A144" s="266">
        <v>1323.7829999999999</v>
      </c>
      <c r="B144" s="267"/>
      <c r="C144" s="270"/>
      <c r="D144" s="270"/>
      <c r="E144" s="265">
        <v>7.3</v>
      </c>
      <c r="F144" s="265"/>
      <c r="G144" s="271"/>
      <c r="H144" s="271"/>
      <c r="I144" s="216">
        <v>-1.4999999999999999E-2</v>
      </c>
      <c r="J144" s="217"/>
      <c r="K144" s="220">
        <f t="shared" ref="K144" si="205">ROUND($A$19/((1/$C$18)+(I144)),4)</f>
        <v>5.6044</v>
      </c>
      <c r="L144" s="220"/>
      <c r="M144" s="220">
        <f t="shared" ref="M144" si="206">ROUND($A$19/((1/$C$18)-(I144)),4)</f>
        <v>4.6788999999999996</v>
      </c>
      <c r="N144" s="220"/>
      <c r="O144" s="243"/>
      <c r="P144" s="244"/>
      <c r="Q144" s="245"/>
      <c r="R144" s="233"/>
      <c r="S144" s="233"/>
      <c r="T144" s="233"/>
      <c r="U144" s="233"/>
      <c r="V144" s="233"/>
      <c r="W144" s="233"/>
      <c r="X144" s="233"/>
      <c r="Y144" s="233"/>
      <c r="Z144" s="233"/>
      <c r="AA144" s="233"/>
      <c r="AB144" s="233"/>
      <c r="AC144" s="233"/>
      <c r="AD144" s="237"/>
      <c r="AE144" s="238"/>
      <c r="AF144" s="239"/>
    </row>
    <row r="145" spans="1:32" ht="9.9499999999999993" customHeight="1" x14ac:dyDescent="0.2">
      <c r="A145" s="268"/>
      <c r="B145" s="269"/>
      <c r="C145" s="270">
        <f t="shared" ref="C145" si="207">A146-A144</f>
        <v>68.957000000000107</v>
      </c>
      <c r="D145" s="270"/>
      <c r="E145" s="265"/>
      <c r="F145" s="265"/>
      <c r="G145" s="271">
        <f t="shared" ref="G145" si="208">(E144+E146)/2</f>
        <v>7.3</v>
      </c>
      <c r="H145" s="271"/>
      <c r="I145" s="218"/>
      <c r="J145" s="219"/>
      <c r="K145" s="220"/>
      <c r="L145" s="220"/>
      <c r="M145" s="220"/>
      <c r="N145" s="220"/>
      <c r="O145" s="221">
        <f t="shared" ref="O145" si="209">($O$31*G145+(((K144/2+K146/2)/2+$F$15+$G$15+$V$15+$W$15+(M144/2+M146/2)/2)*($T$23+$T$25+$T$27+$T$28)-($AE$27+$AE$28+$AA$32+$X$32+$R$32)))*C145</f>
        <v>559.51037469250082</v>
      </c>
      <c r="P145" s="222"/>
      <c r="Q145" s="223"/>
      <c r="R145" s="220">
        <f t="shared" ref="R145" si="210">($R$31*G145+$R$32)*C145</f>
        <v>262.72617000000042</v>
      </c>
      <c r="S145" s="220"/>
      <c r="T145" s="220"/>
      <c r="U145" s="220">
        <f t="shared" ref="U145" si="211">(G145+$U$32)*C145</f>
        <v>841.27540000000124</v>
      </c>
      <c r="V145" s="220"/>
      <c r="W145" s="220"/>
      <c r="X145" s="220">
        <f t="shared" ref="X145" si="212">($X$31*G145+$X$32)*C145</f>
        <v>159.98024000000024</v>
      </c>
      <c r="Y145" s="220"/>
      <c r="Z145" s="220"/>
      <c r="AA145" s="220">
        <f t="shared" ref="AA145" si="213">($AA$31*G145+$AA$32)*C145</f>
        <v>39.133097500000062</v>
      </c>
      <c r="AB145" s="220"/>
      <c r="AC145" s="220"/>
      <c r="AD145" s="227"/>
      <c r="AE145" s="228"/>
      <c r="AF145" s="229"/>
    </row>
    <row r="146" spans="1:32" ht="9.9499999999999993" customHeight="1" x14ac:dyDescent="0.2">
      <c r="A146" s="266">
        <v>1392.74</v>
      </c>
      <c r="B146" s="267"/>
      <c r="C146" s="270"/>
      <c r="D146" s="270"/>
      <c r="E146" s="265">
        <v>7.3</v>
      </c>
      <c r="F146" s="265"/>
      <c r="G146" s="271"/>
      <c r="H146" s="271"/>
      <c r="I146" s="216">
        <v>-1.4999999999999999E-2</v>
      </c>
      <c r="J146" s="217"/>
      <c r="K146" s="220">
        <f t="shared" ref="K146" si="214">ROUND($A$19/((1/$C$18)+(I146)),4)</f>
        <v>5.6044</v>
      </c>
      <c r="L146" s="220"/>
      <c r="M146" s="220">
        <f t="shared" ref="M146" si="215">ROUND($A$19/((1/$C$18)-(I146)),4)</f>
        <v>4.6788999999999996</v>
      </c>
      <c r="N146" s="220"/>
      <c r="O146" s="224"/>
      <c r="P146" s="225"/>
      <c r="Q146" s="226"/>
      <c r="R146" s="220"/>
      <c r="S146" s="220"/>
      <c r="T146" s="220"/>
      <c r="U146" s="220"/>
      <c r="V146" s="220"/>
      <c r="W146" s="220"/>
      <c r="X146" s="220"/>
      <c r="Y146" s="220"/>
      <c r="Z146" s="220"/>
      <c r="AA146" s="220"/>
      <c r="AB146" s="220"/>
      <c r="AC146" s="220"/>
      <c r="AD146" s="230"/>
      <c r="AE146" s="231"/>
      <c r="AF146" s="232"/>
    </row>
    <row r="147" spans="1:32" ht="9.9499999999999993" customHeight="1" x14ac:dyDescent="0.2">
      <c r="A147" s="268"/>
      <c r="B147" s="269"/>
      <c r="C147" s="270">
        <f t="shared" ref="C147" si="216">A148-A146</f>
        <v>85</v>
      </c>
      <c r="D147" s="270"/>
      <c r="E147" s="265"/>
      <c r="F147" s="265"/>
      <c r="G147" s="271">
        <f t="shared" ref="G147" si="217">(E146+E148)/2</f>
        <v>7.3</v>
      </c>
      <c r="H147" s="271"/>
      <c r="I147" s="218"/>
      <c r="J147" s="219"/>
      <c r="K147" s="220"/>
      <c r="L147" s="220"/>
      <c r="M147" s="220"/>
      <c r="N147" s="220"/>
      <c r="O147" s="221">
        <f t="shared" ref="O147" si="218">($O$31*G147+(((K146/2+K148/2)/2+$F$15+$G$15+$V$15+$W$15+(M146/2+M148/2)/2)*($T$23+$T$25+$T$27+$T$28)-($AE$27+$AE$28+$AA$32+$X$32+$R$32)))*C147</f>
        <v>701.31576875000007</v>
      </c>
      <c r="P147" s="222"/>
      <c r="Q147" s="223"/>
      <c r="R147" s="220">
        <f t="shared" ref="R147" si="219">($R$31*G147+$R$32)*C147</f>
        <v>323.85000000000002</v>
      </c>
      <c r="S147" s="220"/>
      <c r="T147" s="220"/>
      <c r="U147" s="220">
        <f t="shared" ref="U147" si="220">(G147+$U$32)*C147</f>
        <v>1037</v>
      </c>
      <c r="V147" s="220"/>
      <c r="W147" s="220"/>
      <c r="X147" s="220">
        <f t="shared" ref="X147" si="221">($X$31*G147+$X$32)*C147</f>
        <v>197.2</v>
      </c>
      <c r="Y147" s="220"/>
      <c r="Z147" s="220"/>
      <c r="AA147" s="220">
        <f t="shared" ref="AA147" si="222">($AA$31*G147+$AA$32)*C147</f>
        <v>48.237499999999997</v>
      </c>
      <c r="AB147" s="220"/>
      <c r="AC147" s="220"/>
      <c r="AD147" s="227"/>
      <c r="AE147" s="228"/>
      <c r="AF147" s="229"/>
    </row>
    <row r="148" spans="1:32" ht="9.9499999999999993" customHeight="1" x14ac:dyDescent="0.2">
      <c r="A148" s="266">
        <v>1477.74</v>
      </c>
      <c r="B148" s="267"/>
      <c r="C148" s="270"/>
      <c r="D148" s="270"/>
      <c r="E148" s="265">
        <v>7.3</v>
      </c>
      <c r="F148" s="265"/>
      <c r="G148" s="271"/>
      <c r="H148" s="271"/>
      <c r="I148" s="216">
        <v>-4.2999999999999997E-2</v>
      </c>
      <c r="J148" s="217"/>
      <c r="K148" s="220">
        <f t="shared" ref="K148" si="223">ROUND($A$19/((1/$C$18)+(I148)),4)</f>
        <v>6.8733000000000004</v>
      </c>
      <c r="L148" s="220"/>
      <c r="M148" s="220">
        <f t="shared" ref="M148" si="224">ROUND($A$19/((1/$C$18)-(I148)),4)</f>
        <v>4.0541</v>
      </c>
      <c r="N148" s="220"/>
      <c r="O148" s="224"/>
      <c r="P148" s="225"/>
      <c r="Q148" s="226"/>
      <c r="R148" s="220"/>
      <c r="S148" s="220"/>
      <c r="T148" s="220"/>
      <c r="U148" s="220"/>
      <c r="V148" s="220"/>
      <c r="W148" s="220"/>
      <c r="X148" s="220"/>
      <c r="Y148" s="220"/>
      <c r="Z148" s="220"/>
      <c r="AA148" s="220"/>
      <c r="AB148" s="220"/>
      <c r="AC148" s="220"/>
      <c r="AD148" s="230"/>
      <c r="AE148" s="231"/>
      <c r="AF148" s="232"/>
    </row>
    <row r="149" spans="1:32" ht="9.9499999999999993" customHeight="1" x14ac:dyDescent="0.2">
      <c r="A149" s="268"/>
      <c r="B149" s="269"/>
      <c r="C149" s="270">
        <f t="shared" ref="C149" si="225">A150-A148</f>
        <v>94.349999999999909</v>
      </c>
      <c r="D149" s="270"/>
      <c r="E149" s="265"/>
      <c r="F149" s="265"/>
      <c r="G149" s="271">
        <f t="shared" ref="G149" si="226">(E148+E150)/2</f>
        <v>7.3</v>
      </c>
      <c r="H149" s="271"/>
      <c r="I149" s="218"/>
      <c r="J149" s="219"/>
      <c r="K149" s="220"/>
      <c r="L149" s="220"/>
      <c r="M149" s="220"/>
      <c r="N149" s="220"/>
      <c r="O149" s="221">
        <f t="shared" ref="O149" si="227">($O$31*G149+(((K148/2+K150/2)/2+$F$15+$G$15+$V$15+$W$15+(M148/2+M150/2)/2)*($T$23+$T$25+$T$27+$T$28)-($AE$27+$AE$28+$AA$32+$X$32+$R$32)))*C149</f>
        <v>791.37430574999917</v>
      </c>
      <c r="P149" s="222"/>
      <c r="Q149" s="223"/>
      <c r="R149" s="220">
        <f t="shared" ref="R149" si="228">($R$31*G149+$R$32)*C149</f>
        <v>359.47349999999966</v>
      </c>
      <c r="S149" s="220"/>
      <c r="T149" s="220"/>
      <c r="U149" s="220">
        <f t="shared" ref="U149" si="229">(G149+$U$32)*C149</f>
        <v>1151.0699999999988</v>
      </c>
      <c r="V149" s="220"/>
      <c r="W149" s="220"/>
      <c r="X149" s="220">
        <f t="shared" ref="X149" si="230">($X$31*G149+$X$32)*C149</f>
        <v>218.89199999999977</v>
      </c>
      <c r="Y149" s="220"/>
      <c r="Z149" s="220"/>
      <c r="AA149" s="220">
        <f t="shared" ref="AA149" si="231">($AA$31*G149+$AA$32)*C149</f>
        <v>53.543624999999949</v>
      </c>
      <c r="AB149" s="220"/>
      <c r="AC149" s="220"/>
      <c r="AD149" s="227"/>
      <c r="AE149" s="228"/>
      <c r="AF149" s="229"/>
    </row>
    <row r="150" spans="1:32" ht="9.9499999999999993" customHeight="1" x14ac:dyDescent="0.2">
      <c r="A150" s="266">
        <v>1572.09</v>
      </c>
      <c r="B150" s="267"/>
      <c r="C150" s="270"/>
      <c r="D150" s="270"/>
      <c r="E150" s="265">
        <v>7.3</v>
      </c>
      <c r="F150" s="265"/>
      <c r="G150" s="271"/>
      <c r="H150" s="271"/>
      <c r="I150" s="216">
        <v>-4.2999999999999997E-2</v>
      </c>
      <c r="J150" s="217"/>
      <c r="K150" s="220">
        <f t="shared" ref="K150" si="232">ROUND($A$19/((1/$C$18)+(I150)),4)</f>
        <v>6.8733000000000004</v>
      </c>
      <c r="L150" s="220"/>
      <c r="M150" s="220">
        <f t="shared" ref="M150" si="233">ROUND($A$19/((1/$C$18)-(I150)),4)</f>
        <v>4.0541</v>
      </c>
      <c r="N150" s="220"/>
      <c r="O150" s="224"/>
      <c r="P150" s="225"/>
      <c r="Q150" s="226"/>
      <c r="R150" s="220"/>
      <c r="S150" s="220"/>
      <c r="T150" s="220"/>
      <c r="U150" s="220"/>
      <c r="V150" s="220"/>
      <c r="W150" s="220"/>
      <c r="X150" s="220"/>
      <c r="Y150" s="220"/>
      <c r="Z150" s="220"/>
      <c r="AA150" s="220"/>
      <c r="AB150" s="220"/>
      <c r="AC150" s="220"/>
      <c r="AD150" s="230"/>
      <c r="AE150" s="231"/>
      <c r="AF150" s="232"/>
    </row>
    <row r="151" spans="1:32" ht="9.9499999999999993" customHeight="1" x14ac:dyDescent="0.2">
      <c r="A151" s="268"/>
      <c r="B151" s="269"/>
      <c r="C151" s="270">
        <f t="shared" ref="C151" si="234">A152-A150</f>
        <v>0</v>
      </c>
      <c r="D151" s="270"/>
      <c r="E151" s="265"/>
      <c r="F151" s="265"/>
      <c r="G151" s="271">
        <f t="shared" ref="G151" si="235">(E150+E152)/2</f>
        <v>9.6270000000000007</v>
      </c>
      <c r="H151" s="271"/>
      <c r="I151" s="218"/>
      <c r="J151" s="219"/>
      <c r="K151" s="220"/>
      <c r="L151" s="220"/>
      <c r="M151" s="220"/>
      <c r="N151" s="220"/>
      <c r="O151" s="221">
        <f t="shared" ref="O151" si="236">($O$31*G151+(((K150/2+K152/2)/2+$F$15+$G$15+$V$15+$W$15+(M150/2+M152/2)/2)*($T$23+$T$25+$T$27+$T$28)-($AE$27+$AE$28+$AA$32+$X$32+$R$32)))*C151</f>
        <v>0</v>
      </c>
      <c r="P151" s="222"/>
      <c r="Q151" s="223"/>
      <c r="R151" s="220">
        <f t="shared" ref="R151" si="237">($R$31*G151+$R$32)*C151</f>
        <v>0</v>
      </c>
      <c r="S151" s="220"/>
      <c r="T151" s="220"/>
      <c r="U151" s="220">
        <f t="shared" ref="U151" si="238">(G151+$U$32)*C151</f>
        <v>0</v>
      </c>
      <c r="V151" s="220"/>
      <c r="W151" s="220"/>
      <c r="X151" s="220">
        <f t="shared" ref="X151" si="239">($X$31*G151+$X$32)*C151</f>
        <v>0</v>
      </c>
      <c r="Y151" s="220"/>
      <c r="Z151" s="220"/>
      <c r="AA151" s="220">
        <f t="shared" ref="AA151" si="240">($AA$31*G151+$AA$32)*C151</f>
        <v>0</v>
      </c>
      <c r="AB151" s="220"/>
      <c r="AC151" s="220"/>
      <c r="AD151" s="227"/>
      <c r="AE151" s="228"/>
      <c r="AF151" s="229"/>
    </row>
    <row r="152" spans="1:32" ht="9.9499999999999993" customHeight="1" x14ac:dyDescent="0.2">
      <c r="A152" s="266">
        <v>1572.09</v>
      </c>
      <c r="B152" s="267"/>
      <c r="C152" s="270"/>
      <c r="D152" s="270"/>
      <c r="E152" s="265">
        <v>11.954000000000001</v>
      </c>
      <c r="F152" s="265"/>
      <c r="G152" s="271"/>
      <c r="H152" s="271"/>
      <c r="I152" s="216">
        <v>-4.2999999999999997E-2</v>
      </c>
      <c r="J152" s="217"/>
      <c r="K152" s="220">
        <f t="shared" ref="K152" si="241">ROUND($A$19/((1/$C$18)+(I152)),4)</f>
        <v>6.8733000000000004</v>
      </c>
      <c r="L152" s="220"/>
      <c r="M152" s="220">
        <f t="shared" ref="M152" si="242">ROUND($A$19/((1/$C$18)-(I152)),4)</f>
        <v>4.0541</v>
      </c>
      <c r="N152" s="220"/>
      <c r="O152" s="224"/>
      <c r="P152" s="225"/>
      <c r="Q152" s="226"/>
      <c r="R152" s="220"/>
      <c r="S152" s="220"/>
      <c r="T152" s="220"/>
      <c r="U152" s="220"/>
      <c r="V152" s="220"/>
      <c r="W152" s="220"/>
      <c r="X152" s="220"/>
      <c r="Y152" s="220"/>
      <c r="Z152" s="220"/>
      <c r="AA152" s="220"/>
      <c r="AB152" s="220"/>
      <c r="AC152" s="220"/>
      <c r="AD152" s="230"/>
      <c r="AE152" s="231"/>
      <c r="AF152" s="232"/>
    </row>
    <row r="153" spans="1:32" ht="9.9499999999999993" customHeight="1" x14ac:dyDescent="0.2">
      <c r="A153" s="268"/>
      <c r="B153" s="269"/>
      <c r="C153" s="270">
        <f t="shared" ref="C153" si="243">A154-A152</f>
        <v>65.141000000000076</v>
      </c>
      <c r="D153" s="270"/>
      <c r="E153" s="265"/>
      <c r="F153" s="265"/>
      <c r="G153" s="271">
        <f t="shared" ref="G153" si="244">(E152+E154)/2</f>
        <v>9.6270000000000007</v>
      </c>
      <c r="H153" s="271"/>
      <c r="I153" s="218"/>
      <c r="J153" s="219"/>
      <c r="K153" s="220"/>
      <c r="L153" s="220"/>
      <c r="M153" s="220"/>
      <c r="N153" s="220"/>
      <c r="O153" s="240">
        <f t="shared" ref="O153" si="245">((((K152+K154)/2*0.85/2+$F$15*0.85)-(($T$27*$T$27/2+($E$16+$T$25+$T$23)*$T$27+($T$25+$T$23)*($T$25+$T$23)/2)))+$G$15*$T$28+G153*$T$28-$AE$27)*C153</f>
        <v>419.18901195250049</v>
      </c>
      <c r="P153" s="241"/>
      <c r="Q153" s="242"/>
      <c r="R153" s="233">
        <f t="shared" ref="R153" si="246">($R$31*G153+$R$34)*C153</f>
        <v>231.1267821000003</v>
      </c>
      <c r="S153" s="233"/>
      <c r="T153" s="233"/>
      <c r="U153" s="233">
        <f t="shared" ref="U153" si="247">(G153+$U$34)*C153</f>
        <v>754.13735700000086</v>
      </c>
      <c r="V153" s="233"/>
      <c r="W153" s="233"/>
      <c r="X153" s="233">
        <f t="shared" ref="X153" si="248">($X$31*G153+$X$34)*C153</f>
        <v>146.91901140000019</v>
      </c>
      <c r="Y153" s="233"/>
      <c r="Z153" s="233"/>
      <c r="AA153" s="233">
        <f t="shared" ref="AA153" si="249">($AA$31*G153+$AA$34)*C153</f>
        <v>36.32587865000005</v>
      </c>
      <c r="AB153" s="233"/>
      <c r="AC153" s="233"/>
      <c r="AD153" s="234" t="s">
        <v>63</v>
      </c>
      <c r="AE153" s="235"/>
      <c r="AF153" s="236"/>
    </row>
    <row r="154" spans="1:32" ht="9.9499999999999993" customHeight="1" x14ac:dyDescent="0.2">
      <c r="A154" s="266">
        <v>1637.231</v>
      </c>
      <c r="B154" s="267"/>
      <c r="C154" s="270"/>
      <c r="D154" s="270"/>
      <c r="E154" s="265">
        <v>7.3</v>
      </c>
      <c r="F154" s="265"/>
      <c r="G154" s="271"/>
      <c r="H154" s="271"/>
      <c r="I154" s="216">
        <v>-4.2999999999999997E-2</v>
      </c>
      <c r="J154" s="217"/>
      <c r="K154" s="220">
        <f>ROUND($A$19/((1/$C$18)+(I154)),4)</f>
        <v>6.8733000000000004</v>
      </c>
      <c r="L154" s="220"/>
      <c r="M154" s="220">
        <f>ROUND($A$19/((1/$C$18)-(I154)),4)</f>
        <v>4.0541</v>
      </c>
      <c r="N154" s="220"/>
      <c r="O154" s="243"/>
      <c r="P154" s="244"/>
      <c r="Q154" s="245"/>
      <c r="R154" s="233"/>
      <c r="S154" s="233"/>
      <c r="T154" s="233"/>
      <c r="U154" s="233"/>
      <c r="V154" s="233"/>
      <c r="W154" s="233"/>
      <c r="X154" s="233"/>
      <c r="Y154" s="233"/>
      <c r="Z154" s="233"/>
      <c r="AA154" s="233"/>
      <c r="AB154" s="233"/>
      <c r="AC154" s="233"/>
      <c r="AD154" s="237"/>
      <c r="AE154" s="238"/>
      <c r="AF154" s="239"/>
    </row>
    <row r="155" spans="1:32" ht="9.9499999999999993" customHeight="1" x14ac:dyDescent="0.2">
      <c r="A155" s="268"/>
      <c r="B155" s="269"/>
      <c r="C155" s="270">
        <f t="shared" ref="C155" si="250">A156-A154</f>
        <v>14.941000000000031</v>
      </c>
      <c r="D155" s="270"/>
      <c r="E155" s="265"/>
      <c r="F155" s="265"/>
      <c r="G155" s="271">
        <f t="shared" ref="G155" si="251">(E154+E156)/2</f>
        <v>7.3</v>
      </c>
      <c r="H155" s="271"/>
      <c r="I155" s="218"/>
      <c r="J155" s="219"/>
      <c r="K155" s="220"/>
      <c r="L155" s="220"/>
      <c r="M155" s="220"/>
      <c r="N155" s="220"/>
      <c r="O155" s="240">
        <f t="shared" ref="O155" si="252">((((K154+K156)/2*0.85/2+$F$15*0.85)-(($T$27*$T$27/2+($E$16+$T$25+$T$23)*$T$27+($T$25+$T$23)*($T$25+$T$23)/2)))+$G$15*$T$28+G155*$T$28-$AE$27)*C155</f>
        <v>85.716554352500182</v>
      </c>
      <c r="P155" s="241"/>
      <c r="Q155" s="242"/>
      <c r="R155" s="233">
        <f t="shared" ref="R155" si="253">($R$31*G155+$R$34)*C155</f>
        <v>42.581850000000088</v>
      </c>
      <c r="S155" s="233"/>
      <c r="T155" s="233"/>
      <c r="U155" s="233">
        <f t="shared" ref="U155" si="254">(G155+$U$34)*C155</f>
        <v>138.20425000000029</v>
      </c>
      <c r="V155" s="233"/>
      <c r="W155" s="233"/>
      <c r="X155" s="233">
        <f t="shared" ref="X155" si="255">($X$31*G155+$X$34)*C155</f>
        <v>26.744390000000056</v>
      </c>
      <c r="Y155" s="233"/>
      <c r="Z155" s="233"/>
      <c r="AA155" s="233">
        <f t="shared" ref="AA155" si="256">($AA$31*G155+$AA$34)*C155</f>
        <v>6.593463300000014</v>
      </c>
      <c r="AB155" s="233"/>
      <c r="AC155" s="233"/>
      <c r="AD155" s="234" t="s">
        <v>63</v>
      </c>
      <c r="AE155" s="235"/>
      <c r="AF155" s="236"/>
    </row>
    <row r="156" spans="1:32" ht="9.9499999999999993" customHeight="1" x14ac:dyDescent="0.2">
      <c r="A156" s="266">
        <v>1652.172</v>
      </c>
      <c r="B156" s="267"/>
      <c r="C156" s="270"/>
      <c r="D156" s="270"/>
      <c r="E156" s="265">
        <v>7.3</v>
      </c>
      <c r="F156" s="265"/>
      <c r="G156" s="271"/>
      <c r="H156" s="271"/>
      <c r="I156" s="216">
        <v>-4.2999999999999997E-2</v>
      </c>
      <c r="J156" s="217"/>
      <c r="K156" s="220">
        <f>ROUND($A$19/((1/$C$18)+(I156)),4)</f>
        <v>6.8733000000000004</v>
      </c>
      <c r="L156" s="220"/>
      <c r="M156" s="220">
        <f>ROUND($A$19/((1/$C$18)-(I156)),4)</f>
        <v>4.0541</v>
      </c>
      <c r="N156" s="220"/>
      <c r="O156" s="243"/>
      <c r="P156" s="244"/>
      <c r="Q156" s="245"/>
      <c r="R156" s="233"/>
      <c r="S156" s="233"/>
      <c r="T156" s="233"/>
      <c r="U156" s="233"/>
      <c r="V156" s="233"/>
      <c r="W156" s="233"/>
      <c r="X156" s="233"/>
      <c r="Y156" s="233"/>
      <c r="Z156" s="233"/>
      <c r="AA156" s="233"/>
      <c r="AB156" s="233"/>
      <c r="AC156" s="233"/>
      <c r="AD156" s="237"/>
      <c r="AE156" s="238"/>
      <c r="AF156" s="239"/>
    </row>
    <row r="157" spans="1:32" ht="9.9499999999999993" customHeight="1" x14ac:dyDescent="0.2">
      <c r="A157" s="268"/>
      <c r="B157" s="269"/>
      <c r="C157" s="270">
        <f t="shared" ref="C157" si="257">A158-A156</f>
        <v>0</v>
      </c>
      <c r="D157" s="270"/>
      <c r="E157" s="265"/>
      <c r="F157" s="265"/>
      <c r="G157" s="271">
        <f t="shared" ref="G157" si="258">(E156+E158)/2</f>
        <v>10.7255</v>
      </c>
      <c r="H157" s="271"/>
      <c r="I157" s="218"/>
      <c r="J157" s="219"/>
      <c r="K157" s="220"/>
      <c r="L157" s="220"/>
      <c r="M157" s="220"/>
      <c r="N157" s="220"/>
      <c r="O157" s="221">
        <f t="shared" ref="O157" si="259">($O$31*G157+(((K156/2+K158/2)/2+$F$15+$G$15+$V$15+$W$15+(M156/2+M158/2)/2)*($T$23+$T$25+$T$27+$T$28)-($AE$27+$AE$28+$AA$32+$X$32+$R$32)))*C157</f>
        <v>0</v>
      </c>
      <c r="P157" s="222"/>
      <c r="Q157" s="223"/>
      <c r="R157" s="220">
        <f t="shared" ref="R157" si="260">($R$31*G157+$R$32)*C157</f>
        <v>0</v>
      </c>
      <c r="S157" s="220"/>
      <c r="T157" s="220"/>
      <c r="U157" s="220">
        <f t="shared" ref="U157" si="261">(G157+$U$32)*C157</f>
        <v>0</v>
      </c>
      <c r="V157" s="220"/>
      <c r="W157" s="220"/>
      <c r="X157" s="220">
        <f t="shared" ref="X157" si="262">($X$31*G157+$X$32)*C157</f>
        <v>0</v>
      </c>
      <c r="Y157" s="220"/>
      <c r="Z157" s="220"/>
      <c r="AA157" s="220">
        <f t="shared" ref="AA157" si="263">($AA$31*G157+$AA$32)*C157</f>
        <v>0</v>
      </c>
      <c r="AB157" s="220"/>
      <c r="AC157" s="220"/>
      <c r="AD157" s="283"/>
      <c r="AE157" s="284"/>
      <c r="AF157" s="285"/>
    </row>
    <row r="158" spans="1:32" ht="9.9499999999999993" customHeight="1" x14ac:dyDescent="0.2">
      <c r="A158" s="266">
        <v>1652.172</v>
      </c>
      <c r="B158" s="267"/>
      <c r="C158" s="270"/>
      <c r="D158" s="270"/>
      <c r="E158" s="265">
        <v>14.151</v>
      </c>
      <c r="F158" s="265"/>
      <c r="G158" s="271"/>
      <c r="H158" s="271"/>
      <c r="I158" s="216">
        <v>-4.2999999999999997E-2</v>
      </c>
      <c r="J158" s="217"/>
      <c r="K158" s="220">
        <f>ROUND($A$19/((1/$C$18)+(I158)),4)</f>
        <v>6.8733000000000004</v>
      </c>
      <c r="L158" s="220"/>
      <c r="M158" s="220">
        <f>ROUND($A$19/((1/$C$18)-(I158)),4)</f>
        <v>4.0541</v>
      </c>
      <c r="N158" s="220"/>
      <c r="O158" s="224"/>
      <c r="P158" s="225"/>
      <c r="Q158" s="226"/>
      <c r="R158" s="220"/>
      <c r="S158" s="220"/>
      <c r="T158" s="220"/>
      <c r="U158" s="220"/>
      <c r="V158" s="220"/>
      <c r="W158" s="220"/>
      <c r="X158" s="220"/>
      <c r="Y158" s="220"/>
      <c r="Z158" s="220"/>
      <c r="AA158" s="220"/>
      <c r="AB158" s="220"/>
      <c r="AC158" s="220"/>
      <c r="AD158" s="286"/>
      <c r="AE158" s="287"/>
      <c r="AF158" s="288"/>
    </row>
    <row r="159" spans="1:32" ht="9.9499999999999993" customHeight="1" x14ac:dyDescent="0.2">
      <c r="A159" s="268"/>
      <c r="B159" s="269"/>
      <c r="C159" s="270">
        <f t="shared" ref="C159" si="264">A160-A158</f>
        <v>80.827999999999975</v>
      </c>
      <c r="D159" s="270"/>
      <c r="E159" s="265"/>
      <c r="F159" s="265"/>
      <c r="G159" s="271">
        <f t="shared" ref="G159" si="265">(E158+E160)/2</f>
        <v>13.436499999999999</v>
      </c>
      <c r="H159" s="271"/>
      <c r="I159" s="218"/>
      <c r="J159" s="219"/>
      <c r="K159" s="220"/>
      <c r="L159" s="220"/>
      <c r="M159" s="220"/>
      <c r="N159" s="220"/>
      <c r="O159" s="221">
        <f t="shared" ref="O159" si="266">($O$31*G159+(((K158/2+K160/2)/2+$F$15+$G$15+$V$15+$W$15+(M158/2+M160/2)/2)*($T$23+$T$25+$T$27+$T$28)-($AE$27+$AE$28+$AA$32+$X$32+$R$32)))*C159</f>
        <v>826.75687665999965</v>
      </c>
      <c r="P159" s="222"/>
      <c r="Q159" s="223"/>
      <c r="R159" s="220">
        <f t="shared" ref="R159" si="267">($R$31*G159+$R$32)*C159</f>
        <v>456.75498659999982</v>
      </c>
      <c r="S159" s="220"/>
      <c r="T159" s="220"/>
      <c r="U159" s="220">
        <f t="shared" ref="U159" si="268">(G159+$U$32)*C159</f>
        <v>1482.1026219999997</v>
      </c>
      <c r="V159" s="220"/>
      <c r="W159" s="220"/>
      <c r="X159" s="220">
        <f t="shared" ref="X159" si="269">($X$31*G159+$X$32)*C159</f>
        <v>286.72116439999991</v>
      </c>
      <c r="Y159" s="220"/>
      <c r="Z159" s="220"/>
      <c r="AA159" s="220">
        <f t="shared" ref="AA159" si="270">($AA$31*G159+$AA$32)*C159</f>
        <v>70.669941099999974</v>
      </c>
      <c r="AB159" s="220"/>
      <c r="AC159" s="220"/>
      <c r="AD159" s="283"/>
      <c r="AE159" s="284"/>
      <c r="AF159" s="285"/>
    </row>
    <row r="160" spans="1:32" ht="9.9499999999999993" customHeight="1" x14ac:dyDescent="0.2">
      <c r="A160" s="266">
        <v>1733</v>
      </c>
      <c r="B160" s="289"/>
      <c r="C160" s="270"/>
      <c r="D160" s="270"/>
      <c r="E160" s="265">
        <v>12.722</v>
      </c>
      <c r="F160" s="265"/>
      <c r="G160" s="271"/>
      <c r="H160" s="271"/>
      <c r="I160" s="216">
        <v>-4.2999999999999997E-2</v>
      </c>
      <c r="J160" s="217"/>
      <c r="K160" s="220">
        <f>ROUND($A$19/((1/$C$18)+(I160)),4)</f>
        <v>6.8733000000000004</v>
      </c>
      <c r="L160" s="220"/>
      <c r="M160" s="220">
        <f>ROUND($A$19/((1/$C$18)-(I160)),4)</f>
        <v>4.0541</v>
      </c>
      <c r="N160" s="220"/>
      <c r="O160" s="224"/>
      <c r="P160" s="225"/>
      <c r="Q160" s="226"/>
      <c r="R160" s="220"/>
      <c r="S160" s="220"/>
      <c r="T160" s="220"/>
      <c r="U160" s="220"/>
      <c r="V160" s="220"/>
      <c r="W160" s="220"/>
      <c r="X160" s="220"/>
      <c r="Y160" s="220"/>
      <c r="Z160" s="220"/>
      <c r="AA160" s="220"/>
      <c r="AB160" s="220"/>
      <c r="AC160" s="220"/>
      <c r="AD160" s="286"/>
      <c r="AE160" s="287"/>
      <c r="AF160" s="288"/>
    </row>
    <row r="161" spans="1:32" ht="9.9499999999999993" customHeight="1" x14ac:dyDescent="0.2">
      <c r="A161" s="268"/>
      <c r="B161" s="290"/>
      <c r="C161" s="270">
        <f t="shared" ref="C161" si="271">A162-A160</f>
        <v>85.000999999999976</v>
      </c>
      <c r="D161" s="270"/>
      <c r="E161" s="265"/>
      <c r="F161" s="265"/>
      <c r="G161" s="271">
        <f t="shared" ref="G161" si="272">(E160+E162)/2</f>
        <v>11.835999999999999</v>
      </c>
      <c r="H161" s="271"/>
      <c r="I161" s="218"/>
      <c r="J161" s="219"/>
      <c r="K161" s="220"/>
      <c r="L161" s="220"/>
      <c r="M161" s="220"/>
      <c r="N161" s="220"/>
      <c r="O161" s="221">
        <f t="shared" ref="O161" si="273">($O$31*G161+(((K160/2+K162/2)/2+$F$15+$G$15+$V$15+$W$15+(M160/2+M162/2)/2)*($T$23+$T$25+$T$27+$T$28)-($AE$27+$AE$28+$AA$32+$X$32+$R$32)))*C161</f>
        <v>816.99338032374976</v>
      </c>
      <c r="P161" s="222"/>
      <c r="Q161" s="223"/>
      <c r="R161" s="220">
        <f t="shared" ref="R161" si="274">($R$31*G161+$R$32)*C161</f>
        <v>439.52317079999989</v>
      </c>
      <c r="S161" s="220"/>
      <c r="T161" s="220"/>
      <c r="U161" s="220">
        <f t="shared" ref="U161" si="275">(G161+$U$32)*C161</f>
        <v>1422.5767359999993</v>
      </c>
      <c r="V161" s="220"/>
      <c r="W161" s="220"/>
      <c r="X161" s="220">
        <f t="shared" ref="X161" si="276">($X$31*G161+$X$32)*C161</f>
        <v>274.31522719999992</v>
      </c>
      <c r="Y161" s="220"/>
      <c r="Z161" s="220"/>
      <c r="AA161" s="220">
        <f t="shared" ref="AA161" si="277">($AA$31*G161+$AA$32)*C161</f>
        <v>67.516294299999984</v>
      </c>
      <c r="AB161" s="220"/>
      <c r="AC161" s="220"/>
      <c r="AD161" s="283"/>
      <c r="AE161" s="284"/>
      <c r="AF161" s="285"/>
    </row>
    <row r="162" spans="1:32" ht="9.9499999999999993" customHeight="1" x14ac:dyDescent="0.2">
      <c r="A162" s="266">
        <v>1818.001</v>
      </c>
      <c r="B162" s="289"/>
      <c r="C162" s="270"/>
      <c r="D162" s="270"/>
      <c r="E162" s="265">
        <v>10.95</v>
      </c>
      <c r="F162" s="265"/>
      <c r="G162" s="271"/>
      <c r="H162" s="271"/>
      <c r="I162" s="216">
        <v>-1.4999999999999999E-2</v>
      </c>
      <c r="J162" s="217"/>
      <c r="K162" s="220">
        <f>ROUND($A$19/((1/$C$18)+(I162)),4)</f>
        <v>5.6044</v>
      </c>
      <c r="L162" s="220"/>
      <c r="M162" s="220">
        <f>ROUND($A$19/((1/$C$18)-(I162)),4)</f>
        <v>4.6788999999999996</v>
      </c>
      <c r="N162" s="220"/>
      <c r="O162" s="224"/>
      <c r="P162" s="225"/>
      <c r="Q162" s="226"/>
      <c r="R162" s="220"/>
      <c r="S162" s="220"/>
      <c r="T162" s="220"/>
      <c r="U162" s="220"/>
      <c r="V162" s="220"/>
      <c r="W162" s="220"/>
      <c r="X162" s="220"/>
      <c r="Y162" s="220"/>
      <c r="Z162" s="220"/>
      <c r="AA162" s="220"/>
      <c r="AB162" s="220"/>
      <c r="AC162" s="220"/>
      <c r="AD162" s="286"/>
      <c r="AE162" s="287"/>
      <c r="AF162" s="288"/>
    </row>
    <row r="163" spans="1:32" ht="9.9499999999999993" customHeight="1" x14ac:dyDescent="0.2">
      <c r="A163" s="268"/>
      <c r="B163" s="290"/>
      <c r="C163" s="270"/>
      <c r="D163" s="270"/>
      <c r="E163" s="265"/>
      <c r="F163" s="265"/>
      <c r="G163" s="271"/>
      <c r="H163" s="271"/>
      <c r="I163" s="218"/>
      <c r="J163" s="219"/>
      <c r="K163" s="298"/>
      <c r="L163" s="298"/>
      <c r="M163" s="298"/>
      <c r="N163" s="298"/>
      <c r="O163" s="220"/>
      <c r="P163" s="220"/>
      <c r="Q163" s="220"/>
      <c r="R163" s="220"/>
      <c r="S163" s="220"/>
      <c r="T163" s="220"/>
      <c r="U163" s="220"/>
      <c r="V163" s="220"/>
      <c r="W163" s="220"/>
      <c r="X163" s="220"/>
      <c r="Y163" s="220"/>
      <c r="Z163" s="220"/>
      <c r="AA163" s="220"/>
      <c r="AB163" s="220"/>
      <c r="AC163" s="220"/>
      <c r="AD163" s="227"/>
      <c r="AE163" s="228"/>
      <c r="AF163" s="229"/>
    </row>
    <row r="164" spans="1:32" ht="18" customHeight="1" x14ac:dyDescent="0.2">
      <c r="A164" s="291" t="s">
        <v>41</v>
      </c>
      <c r="B164" s="292"/>
      <c r="C164" s="292"/>
      <c r="D164" s="292"/>
      <c r="E164" s="292"/>
      <c r="F164" s="292"/>
      <c r="G164" s="292"/>
      <c r="H164" s="293"/>
      <c r="I164" s="294"/>
      <c r="J164" s="293"/>
      <c r="K164" s="295"/>
      <c r="L164" s="295"/>
      <c r="M164" s="295"/>
      <c r="N164" s="295"/>
      <c r="O164" s="296">
        <f>SUM(O122:Q163)</f>
        <v>5734.7936041687499</v>
      </c>
      <c r="P164" s="296"/>
      <c r="Q164" s="296"/>
      <c r="R164" s="296">
        <f>SUM(R122:T163)</f>
        <v>2926.8290078999999</v>
      </c>
      <c r="S164" s="296"/>
      <c r="T164" s="296"/>
      <c r="U164" s="296">
        <f>SUM(U122:W163)</f>
        <v>9451.0836929999987</v>
      </c>
      <c r="V164" s="296"/>
      <c r="W164" s="296"/>
      <c r="X164" s="296">
        <f>SUM(X122:Z163)</f>
        <v>1817.0136186</v>
      </c>
      <c r="Y164" s="296"/>
      <c r="Z164" s="296"/>
      <c r="AA164" s="296">
        <f>SUM(AA122:AC163)</f>
        <v>574.75291374999995</v>
      </c>
      <c r="AB164" s="296"/>
      <c r="AC164" s="296"/>
      <c r="AD164" s="296"/>
      <c r="AE164" s="296"/>
      <c r="AF164" s="297"/>
    </row>
    <row r="165" spans="1:32" ht="7.5" customHeight="1" thickBot="1" x14ac:dyDescent="0.25">
      <c r="A165" s="101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104"/>
    </row>
    <row r="166" spans="1:32" ht="12" customHeight="1" x14ac:dyDescent="0.2">
      <c r="A166" s="11" t="s">
        <v>25</v>
      </c>
      <c r="B166" s="68"/>
      <c r="C166" s="68"/>
      <c r="D166" s="4"/>
      <c r="E166" s="4"/>
      <c r="F166" s="4"/>
      <c r="G166" s="4"/>
      <c r="H166" s="5"/>
      <c r="I166" s="272" t="str">
        <f>E92</f>
        <v>HHR - AIR DEFENSE INTERCHANGE - RAMP 1</v>
      </c>
      <c r="J166" s="273"/>
      <c r="K166" s="273"/>
      <c r="L166" s="273"/>
      <c r="M166" s="273"/>
      <c r="N166" s="273"/>
      <c r="O166" s="273"/>
      <c r="P166" s="273"/>
      <c r="Q166" s="273"/>
      <c r="R166" s="273"/>
      <c r="S166" s="273"/>
      <c r="T166" s="273"/>
      <c r="U166" s="273"/>
      <c r="V166" s="273"/>
      <c r="W166" s="274"/>
      <c r="X166" s="41" t="s">
        <v>26</v>
      </c>
      <c r="Y166" s="42"/>
      <c r="Z166" s="42"/>
      <c r="AA166" s="43"/>
      <c r="AB166" s="44"/>
      <c r="AC166" s="44"/>
      <c r="AD166" s="4"/>
      <c r="AE166" s="4"/>
      <c r="AF166" s="5"/>
    </row>
    <row r="167" spans="1:32" ht="9.75" customHeight="1" x14ac:dyDescent="0.2">
      <c r="A167" s="278" t="str">
        <f>A88</f>
        <v>DAR AL HANDASAH</v>
      </c>
      <c r="B167" s="279"/>
      <c r="C167" s="279"/>
      <c r="D167" s="279"/>
      <c r="E167" s="279"/>
      <c r="F167" s="279"/>
      <c r="G167" s="279"/>
      <c r="H167" s="280"/>
      <c r="I167" s="275"/>
      <c r="J167" s="276"/>
      <c r="K167" s="276"/>
      <c r="L167" s="276"/>
      <c r="M167" s="276"/>
      <c r="N167" s="276"/>
      <c r="O167" s="276"/>
      <c r="P167" s="276"/>
      <c r="Q167" s="276"/>
      <c r="R167" s="276"/>
      <c r="S167" s="276"/>
      <c r="T167" s="276"/>
      <c r="U167" s="276"/>
      <c r="V167" s="276"/>
      <c r="W167" s="277"/>
      <c r="X167" s="45"/>
      <c r="Y167" s="46" t="str">
        <f>X88</f>
        <v>AL RAHJI ALLIANCE</v>
      </c>
      <c r="Z167" s="131"/>
      <c r="AA167" s="48"/>
      <c r="AB167" s="49"/>
      <c r="AC167" s="49"/>
      <c r="AD167" s="7"/>
      <c r="AE167" s="7"/>
      <c r="AF167" s="6"/>
    </row>
    <row r="168" spans="1:32" ht="9.75" customHeight="1" x14ac:dyDescent="0.2">
      <c r="A168" s="8"/>
      <c r="B168" s="7"/>
      <c r="C168" s="7"/>
      <c r="D168" s="7"/>
      <c r="E168" s="7"/>
      <c r="F168" s="7"/>
      <c r="G168" s="7"/>
      <c r="H168" s="50"/>
      <c r="I168" s="275"/>
      <c r="J168" s="276"/>
      <c r="K168" s="276"/>
      <c r="L168" s="276"/>
      <c r="M168" s="276"/>
      <c r="N168" s="276"/>
      <c r="O168" s="276"/>
      <c r="P168" s="276"/>
      <c r="Q168" s="276"/>
      <c r="R168" s="276"/>
      <c r="S168" s="276"/>
      <c r="T168" s="276"/>
      <c r="U168" s="276"/>
      <c r="V168" s="276"/>
      <c r="W168" s="277"/>
      <c r="X168" s="45"/>
      <c r="Y168" s="131"/>
      <c r="Z168" s="131"/>
      <c r="AA168" s="48"/>
      <c r="AB168" s="49"/>
      <c r="AC168" s="49"/>
      <c r="AD168" s="7"/>
      <c r="AE168" s="7"/>
      <c r="AF168" s="6"/>
    </row>
    <row r="169" spans="1:32" ht="9.75" customHeight="1" x14ac:dyDescent="0.2">
      <c r="A169" s="51"/>
      <c r="B169" s="52"/>
      <c r="C169" s="53"/>
      <c r="D169" s="54"/>
      <c r="E169" s="52"/>
      <c r="F169" s="52"/>
      <c r="G169" s="52"/>
      <c r="H169" s="55"/>
      <c r="I169" s="275"/>
      <c r="J169" s="276"/>
      <c r="K169" s="276"/>
      <c r="L169" s="276"/>
      <c r="M169" s="276"/>
      <c r="N169" s="276"/>
      <c r="O169" s="276"/>
      <c r="P169" s="276"/>
      <c r="Q169" s="276"/>
      <c r="R169" s="276"/>
      <c r="S169" s="276"/>
      <c r="T169" s="276"/>
      <c r="U169" s="276"/>
      <c r="V169" s="276"/>
      <c r="W169" s="277"/>
      <c r="X169" s="56"/>
      <c r="Y169" s="54"/>
      <c r="Z169" s="54"/>
      <c r="AA169" s="54"/>
      <c r="AB169" s="54"/>
      <c r="AC169" s="52"/>
      <c r="AD169" s="67"/>
      <c r="AE169" s="67"/>
      <c r="AF169" s="66"/>
    </row>
    <row r="170" spans="1:32" ht="9.75" customHeight="1" thickBot="1" x14ac:dyDescent="0.25">
      <c r="A170" s="57" t="s">
        <v>27</v>
      </c>
      <c r="B170" s="58"/>
      <c r="C170" s="59"/>
      <c r="D170" s="60"/>
      <c r="E170" s="163" t="s">
        <v>28</v>
      </c>
      <c r="F170" s="163"/>
      <c r="G170" s="163"/>
      <c r="H170" s="164"/>
      <c r="I170" s="132"/>
      <c r="J170" s="132"/>
      <c r="K170" s="132"/>
      <c r="L170" s="132"/>
      <c r="M170" s="132"/>
      <c r="N170" s="132"/>
      <c r="O170" s="60"/>
      <c r="P170" s="60"/>
      <c r="Q170" s="60"/>
      <c r="R170" s="60"/>
      <c r="S170" s="60"/>
      <c r="T170" s="60"/>
      <c r="U170" s="60"/>
      <c r="V170" s="21"/>
      <c r="W170" s="22"/>
      <c r="X170" s="173" t="s">
        <v>27</v>
      </c>
      <c r="Y170" s="174"/>
      <c r="Z170" s="174"/>
      <c r="AA170" s="174"/>
      <c r="AB170" s="281" t="s">
        <v>29</v>
      </c>
      <c r="AC170" s="281"/>
      <c r="AD170" s="281"/>
      <c r="AE170" s="281"/>
      <c r="AF170" s="282"/>
    </row>
    <row r="171" spans="1:32" ht="12.2" customHeight="1" x14ac:dyDescent="0.2"/>
    <row r="172" spans="1:32" ht="12.2" customHeight="1" x14ac:dyDescent="0.2"/>
    <row r="173" spans="1:32" ht="12.2" customHeight="1" x14ac:dyDescent="0.2"/>
    <row r="174" spans="1:32" ht="12.2" customHeight="1" x14ac:dyDescent="0.2"/>
    <row r="175" spans="1:32" ht="12.2" customHeight="1" x14ac:dyDescent="0.2"/>
    <row r="176" spans="1:32" ht="12.2" customHeight="1" x14ac:dyDescent="0.2"/>
    <row r="177" ht="12.2" customHeight="1" x14ac:dyDescent="0.2"/>
    <row r="178" ht="12.2" customHeight="1" x14ac:dyDescent="0.2"/>
    <row r="179" ht="12.2" customHeight="1" x14ac:dyDescent="0.2"/>
    <row r="180" ht="12.2" customHeight="1" x14ac:dyDescent="0.2"/>
    <row r="181" ht="12.2" customHeight="1" x14ac:dyDescent="0.2"/>
    <row r="192" ht="20.100000000000001" customHeight="1" x14ac:dyDescent="0.2"/>
    <row r="193" ht="20.100000000000001" customHeight="1" x14ac:dyDescent="0.2"/>
    <row r="199" ht="4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54" ht="20.100000000000001" customHeight="1" x14ac:dyDescent="0.2"/>
    <row r="255" ht="20.100000000000001" customHeight="1" x14ac:dyDescent="0.2"/>
    <row r="261" ht="4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  <row r="303" ht="12.2" customHeight="1" x14ac:dyDescent="0.2"/>
    <row r="304" ht="12.2" customHeight="1" x14ac:dyDescent="0.2"/>
    <row r="305" ht="12.2" customHeight="1" x14ac:dyDescent="0.2"/>
  </sheetData>
  <mergeCells count="735">
    <mergeCell ref="AA125:AC126"/>
    <mergeCell ref="AD125:AF126"/>
    <mergeCell ref="O76:Q77"/>
    <mergeCell ref="R76:T77"/>
    <mergeCell ref="U76:W77"/>
    <mergeCell ref="X76:Z77"/>
    <mergeCell ref="AA76:AC77"/>
    <mergeCell ref="AD76:AF77"/>
    <mergeCell ref="O123:Q124"/>
    <mergeCell ref="R123:T124"/>
    <mergeCell ref="U123:W124"/>
    <mergeCell ref="X123:Z124"/>
    <mergeCell ref="AA123:AC124"/>
    <mergeCell ref="AD123:AF124"/>
    <mergeCell ref="O125:Q126"/>
    <mergeCell ref="R125:T126"/>
    <mergeCell ref="U125:W126"/>
    <mergeCell ref="X78:Z78"/>
    <mergeCell ref="R79:T79"/>
    <mergeCell ref="U79:W79"/>
    <mergeCell ref="G87:W87"/>
    <mergeCell ref="F96:H96"/>
    <mergeCell ref="F97:H97"/>
    <mergeCell ref="A88:F89"/>
    <mergeCell ref="AD72:AF73"/>
    <mergeCell ref="O74:Q75"/>
    <mergeCell ref="R74:T75"/>
    <mergeCell ref="U74:W75"/>
    <mergeCell ref="X74:Z75"/>
    <mergeCell ref="AA74:AC75"/>
    <mergeCell ref="AD74:AF75"/>
    <mergeCell ref="A124:B125"/>
    <mergeCell ref="C123:D124"/>
    <mergeCell ref="C125:D126"/>
    <mergeCell ref="E124:F125"/>
    <mergeCell ref="G123:H124"/>
    <mergeCell ref="G125:H126"/>
    <mergeCell ref="I124:J125"/>
    <mergeCell ref="K124:L125"/>
    <mergeCell ref="M124:N125"/>
    <mergeCell ref="A126:B127"/>
    <mergeCell ref="E126:F127"/>
    <mergeCell ref="I126:J127"/>
    <mergeCell ref="K126:L127"/>
    <mergeCell ref="M126:N127"/>
    <mergeCell ref="C127:D128"/>
    <mergeCell ref="G127:H128"/>
    <mergeCell ref="X125:Z126"/>
    <mergeCell ref="A73:B74"/>
    <mergeCell ref="A75:B76"/>
    <mergeCell ref="C72:D73"/>
    <mergeCell ref="C74:D75"/>
    <mergeCell ref="C76:D77"/>
    <mergeCell ref="E73:F74"/>
    <mergeCell ref="E75:F76"/>
    <mergeCell ref="G72:H73"/>
    <mergeCell ref="G74:H75"/>
    <mergeCell ref="G76:H77"/>
    <mergeCell ref="O40:Q41"/>
    <mergeCell ref="R40:T41"/>
    <mergeCell ref="U40:W41"/>
    <mergeCell ref="X40:Z41"/>
    <mergeCell ref="AA40:AC41"/>
    <mergeCell ref="AD40:AF41"/>
    <mergeCell ref="O42:Q43"/>
    <mergeCell ref="R42:T43"/>
    <mergeCell ref="U42:W43"/>
    <mergeCell ref="X42:Z43"/>
    <mergeCell ref="AA42:AC43"/>
    <mergeCell ref="AD42:AF43"/>
    <mergeCell ref="A41:B42"/>
    <mergeCell ref="C40:D41"/>
    <mergeCell ref="C42:D43"/>
    <mergeCell ref="E41:F42"/>
    <mergeCell ref="G40:H41"/>
    <mergeCell ref="G42:H43"/>
    <mergeCell ref="I41:J42"/>
    <mergeCell ref="K41:L42"/>
    <mergeCell ref="M41:N42"/>
    <mergeCell ref="A67:B68"/>
    <mergeCell ref="C66:D67"/>
    <mergeCell ref="C68:D69"/>
    <mergeCell ref="E67:F68"/>
    <mergeCell ref="G66:H67"/>
    <mergeCell ref="G68:H69"/>
    <mergeCell ref="I67:J68"/>
    <mergeCell ref="K67:L68"/>
    <mergeCell ref="M67:N68"/>
    <mergeCell ref="K65:L66"/>
    <mergeCell ref="M65:N66"/>
    <mergeCell ref="K69:L70"/>
    <mergeCell ref="M69:N70"/>
    <mergeCell ref="C64:D65"/>
    <mergeCell ref="AD70:AF71"/>
    <mergeCell ref="R66:T67"/>
    <mergeCell ref="U66:W67"/>
    <mergeCell ref="X66:Z67"/>
    <mergeCell ref="AA66:AC67"/>
    <mergeCell ref="U54:W55"/>
    <mergeCell ref="X54:Z55"/>
    <mergeCell ref="AA54:AC55"/>
    <mergeCell ref="U56:W57"/>
    <mergeCell ref="X56:Z57"/>
    <mergeCell ref="AD66:AF67"/>
    <mergeCell ref="R68:T69"/>
    <mergeCell ref="U68:W69"/>
    <mergeCell ref="K59:L60"/>
    <mergeCell ref="M59:N60"/>
    <mergeCell ref="K61:L62"/>
    <mergeCell ref="K63:L64"/>
    <mergeCell ref="M63:N64"/>
    <mergeCell ref="R54:T55"/>
    <mergeCell ref="R56:T57"/>
    <mergeCell ref="R62:T63"/>
    <mergeCell ref="O64:Q65"/>
    <mergeCell ref="R64:T65"/>
    <mergeCell ref="G58:H59"/>
    <mergeCell ref="G60:H61"/>
    <mergeCell ref="E65:F66"/>
    <mergeCell ref="E69:F70"/>
    <mergeCell ref="G70:H71"/>
    <mergeCell ref="I63:J64"/>
    <mergeCell ref="I65:J66"/>
    <mergeCell ref="I69:J70"/>
    <mergeCell ref="I71:J72"/>
    <mergeCell ref="G62:H63"/>
    <mergeCell ref="I61:J62"/>
    <mergeCell ref="E63:F64"/>
    <mergeCell ref="G64:H65"/>
    <mergeCell ref="X15:AC15"/>
    <mergeCell ref="B26:F28"/>
    <mergeCell ref="G15:H15"/>
    <mergeCell ref="AA27:AD27"/>
    <mergeCell ref="AA28:AD28"/>
    <mergeCell ref="Q17:R17"/>
    <mergeCell ref="AA78:AC78"/>
    <mergeCell ref="AD78:AF78"/>
    <mergeCell ref="G78:H78"/>
    <mergeCell ref="O78:Q78"/>
    <mergeCell ref="K77:L78"/>
    <mergeCell ref="A63:B64"/>
    <mergeCell ref="R78:T78"/>
    <mergeCell ref="U46:W47"/>
    <mergeCell ref="X46:Z47"/>
    <mergeCell ref="AA46:AC47"/>
    <mergeCell ref="A45:B46"/>
    <mergeCell ref="C44:D45"/>
    <mergeCell ref="C46:D47"/>
    <mergeCell ref="E45:F46"/>
    <mergeCell ref="G44:H45"/>
    <mergeCell ref="G46:H47"/>
    <mergeCell ref="A47:B48"/>
    <mergeCell ref="E47:F48"/>
    <mergeCell ref="B15:D15"/>
    <mergeCell ref="A65:B66"/>
    <mergeCell ref="A69:B70"/>
    <mergeCell ref="I77:J78"/>
    <mergeCell ref="O46:Q47"/>
    <mergeCell ref="C70:D71"/>
    <mergeCell ref="G37:H37"/>
    <mergeCell ref="A43:B44"/>
    <mergeCell ref="E43:F44"/>
    <mergeCell ref="K30:L35"/>
    <mergeCell ref="K39:L40"/>
    <mergeCell ref="M30:N35"/>
    <mergeCell ref="M37:N38"/>
    <mergeCell ref="M39:N40"/>
    <mergeCell ref="O54:Q55"/>
    <mergeCell ref="O56:Q57"/>
    <mergeCell ref="O62:Q63"/>
    <mergeCell ref="I49:J50"/>
    <mergeCell ref="I51:J52"/>
    <mergeCell ref="I53:J54"/>
    <mergeCell ref="I55:J56"/>
    <mergeCell ref="I57:J58"/>
    <mergeCell ref="I59:J60"/>
    <mergeCell ref="A77:B78"/>
    <mergeCell ref="C78:D78"/>
    <mergeCell ref="E77:F78"/>
    <mergeCell ref="AD46:AF47"/>
    <mergeCell ref="AA44:AC45"/>
    <mergeCell ref="K43:L44"/>
    <mergeCell ref="M43:N44"/>
    <mergeCell ref="O48:Q49"/>
    <mergeCell ref="X48:Z49"/>
    <mergeCell ref="R46:T47"/>
    <mergeCell ref="AA48:AC49"/>
    <mergeCell ref="K49:L50"/>
    <mergeCell ref="M49:N50"/>
    <mergeCell ref="K51:L52"/>
    <mergeCell ref="M51:N52"/>
    <mergeCell ref="K53:L54"/>
    <mergeCell ref="E57:F58"/>
    <mergeCell ref="E59:F60"/>
    <mergeCell ref="E61:F62"/>
    <mergeCell ref="G48:H49"/>
    <mergeCell ref="G50:H51"/>
    <mergeCell ref="G52:H53"/>
    <mergeCell ref="G54:H55"/>
    <mergeCell ref="G56:H57"/>
    <mergeCell ref="U78:W78"/>
    <mergeCell ref="G1:W1"/>
    <mergeCell ref="G2:W2"/>
    <mergeCell ref="F12:H12"/>
    <mergeCell ref="A2:F3"/>
    <mergeCell ref="F10:H10"/>
    <mergeCell ref="F11:H11"/>
    <mergeCell ref="E7:Y7"/>
    <mergeCell ref="X2:AD3"/>
    <mergeCell ref="F8:H8"/>
    <mergeCell ref="F9:H9"/>
    <mergeCell ref="G38:H39"/>
    <mergeCell ref="E37:F38"/>
    <mergeCell ref="A37:B38"/>
    <mergeCell ref="A39:B40"/>
    <mergeCell ref="E39:F40"/>
    <mergeCell ref="X85:AA85"/>
    <mergeCell ref="U26:Y26"/>
    <mergeCell ref="S26:T26"/>
    <mergeCell ref="O34:P34"/>
    <mergeCell ref="R34:S34"/>
    <mergeCell ref="U34:V34"/>
    <mergeCell ref="X34:Y34"/>
    <mergeCell ref="AA34:AB34"/>
    <mergeCell ref="C30:D35"/>
    <mergeCell ref="C37:D37"/>
    <mergeCell ref="O35:Q35"/>
    <mergeCell ref="O31:P31"/>
    <mergeCell ref="R31:S31"/>
    <mergeCell ref="A71:B72"/>
    <mergeCell ref="O44:Q45"/>
    <mergeCell ref="R44:T45"/>
    <mergeCell ref="U44:W45"/>
    <mergeCell ref="X44:Z45"/>
    <mergeCell ref="E71:F72"/>
    <mergeCell ref="O33:P33"/>
    <mergeCell ref="X33:Y33"/>
    <mergeCell ref="AA33:AB33"/>
    <mergeCell ref="AD33:AF33"/>
    <mergeCell ref="E85:H85"/>
    <mergeCell ref="G4:W4"/>
    <mergeCell ref="A82:H82"/>
    <mergeCell ref="U30:W30"/>
    <mergeCell ref="G5:W5"/>
    <mergeCell ref="U37:W37"/>
    <mergeCell ref="O37:Q37"/>
    <mergeCell ref="P15:S15"/>
    <mergeCell ref="O38:Q39"/>
    <mergeCell ref="E30:F35"/>
    <mergeCell ref="U27:Y27"/>
    <mergeCell ref="F13:H13"/>
    <mergeCell ref="U23:Y23"/>
    <mergeCell ref="P16:S16"/>
    <mergeCell ref="U24:Y24"/>
    <mergeCell ref="U25:Y25"/>
    <mergeCell ref="X31:Y31"/>
    <mergeCell ref="R32:S32"/>
    <mergeCell ref="I30:J35"/>
    <mergeCell ref="I37:J38"/>
    <mergeCell ref="AD44:AF45"/>
    <mergeCell ref="R48:T49"/>
    <mergeCell ref="U48:W49"/>
    <mergeCell ref="AB85:AF85"/>
    <mergeCell ref="X79:Z79"/>
    <mergeCell ref="AA35:AC35"/>
    <mergeCell ref="AD38:AF39"/>
    <mergeCell ref="AA37:AC37"/>
    <mergeCell ref="AD37:AF37"/>
    <mergeCell ref="X35:Z35"/>
    <mergeCell ref="A36:AF36"/>
    <mergeCell ref="A30:B35"/>
    <mergeCell ref="R35:T35"/>
    <mergeCell ref="X37:Z37"/>
    <mergeCell ref="A79:H79"/>
    <mergeCell ref="O79:Q79"/>
    <mergeCell ref="G30:H35"/>
    <mergeCell ref="O30:Q30"/>
    <mergeCell ref="O32:P32"/>
    <mergeCell ref="C38:D39"/>
    <mergeCell ref="R37:T37"/>
    <mergeCell ref="U38:W39"/>
    <mergeCell ref="R38:T39"/>
    <mergeCell ref="X38:Z39"/>
    <mergeCell ref="AE27:AF27"/>
    <mergeCell ref="AE28:AF28"/>
    <mergeCell ref="X30:Z30"/>
    <mergeCell ref="U35:W35"/>
    <mergeCell ref="R30:T30"/>
    <mergeCell ref="U32:V32"/>
    <mergeCell ref="X32:Y32"/>
    <mergeCell ref="AA31:AB31"/>
    <mergeCell ref="R33:S33"/>
    <mergeCell ref="U33:V33"/>
    <mergeCell ref="AA30:AC30"/>
    <mergeCell ref="AA32:AB32"/>
    <mergeCell ref="AD34:AF34"/>
    <mergeCell ref="AA38:AC39"/>
    <mergeCell ref="AD30:AF30"/>
    <mergeCell ref="I81:W84"/>
    <mergeCell ref="K79:L79"/>
    <mergeCell ref="AH38:AH39"/>
    <mergeCell ref="K45:L46"/>
    <mergeCell ref="M45:N46"/>
    <mergeCell ref="AH40:AH43"/>
    <mergeCell ref="AH44:AH45"/>
    <mergeCell ref="K47:L48"/>
    <mergeCell ref="K37:L38"/>
    <mergeCell ref="I79:J79"/>
    <mergeCell ref="M47:N48"/>
    <mergeCell ref="M71:N72"/>
    <mergeCell ref="M77:N78"/>
    <mergeCell ref="M79:N79"/>
    <mergeCell ref="K71:L72"/>
    <mergeCell ref="I39:J40"/>
    <mergeCell ref="I43:J44"/>
    <mergeCell ref="I45:J46"/>
    <mergeCell ref="I47:J48"/>
    <mergeCell ref="AD79:AF79"/>
    <mergeCell ref="M61:N62"/>
    <mergeCell ref="AA79:AC79"/>
    <mergeCell ref="G88:W88"/>
    <mergeCell ref="X88:AD89"/>
    <mergeCell ref="G90:W90"/>
    <mergeCell ref="G91:W91"/>
    <mergeCell ref="E92:Y92"/>
    <mergeCell ref="F93:H93"/>
    <mergeCell ref="F94:H94"/>
    <mergeCell ref="F95:H95"/>
    <mergeCell ref="F98:H98"/>
    <mergeCell ref="B100:D100"/>
    <mergeCell ref="G100:H100"/>
    <mergeCell ref="P100:S100"/>
    <mergeCell ref="X100:AC100"/>
    <mergeCell ref="P101:S101"/>
    <mergeCell ref="Q102:R102"/>
    <mergeCell ref="U108:Y108"/>
    <mergeCell ref="U109:Y109"/>
    <mergeCell ref="U110:Y110"/>
    <mergeCell ref="B111:F113"/>
    <mergeCell ref="S111:T111"/>
    <mergeCell ref="U111:Y111"/>
    <mergeCell ref="U112:Y112"/>
    <mergeCell ref="AA112:AD112"/>
    <mergeCell ref="A115:B120"/>
    <mergeCell ref="C115:D120"/>
    <mergeCell ref="E115:F120"/>
    <mergeCell ref="G115:H120"/>
    <mergeCell ref="I115:J120"/>
    <mergeCell ref="K115:L120"/>
    <mergeCell ref="M115:N120"/>
    <mergeCell ref="O115:Q115"/>
    <mergeCell ref="R115:T115"/>
    <mergeCell ref="O116:P116"/>
    <mergeCell ref="R116:S116"/>
    <mergeCell ref="O117:P117"/>
    <mergeCell ref="R117:S117"/>
    <mergeCell ref="AA117:AB117"/>
    <mergeCell ref="O118:P118"/>
    <mergeCell ref="R118:S118"/>
    <mergeCell ref="U118:V118"/>
    <mergeCell ref="X118:Y118"/>
    <mergeCell ref="AA118:AB118"/>
    <mergeCell ref="AE112:AF112"/>
    <mergeCell ref="AA113:AD113"/>
    <mergeCell ref="AE113:AF113"/>
    <mergeCell ref="U115:W115"/>
    <mergeCell ref="X115:Z115"/>
    <mergeCell ref="AA115:AC115"/>
    <mergeCell ref="AD115:AF115"/>
    <mergeCell ref="X116:Y116"/>
    <mergeCell ref="AA116:AB116"/>
    <mergeCell ref="AD118:AF118"/>
    <mergeCell ref="O119:P119"/>
    <mergeCell ref="R119:S119"/>
    <mergeCell ref="U119:V119"/>
    <mergeCell ref="X119:Y119"/>
    <mergeCell ref="AA119:AB119"/>
    <mergeCell ref="AD119:AF119"/>
    <mergeCell ref="U117:V117"/>
    <mergeCell ref="X117:Y117"/>
    <mergeCell ref="O120:Q120"/>
    <mergeCell ref="R120:T120"/>
    <mergeCell ref="U120:W120"/>
    <mergeCell ref="X120:Z120"/>
    <mergeCell ref="AA120:AC120"/>
    <mergeCell ref="A121:AF121"/>
    <mergeCell ref="A122:B123"/>
    <mergeCell ref="C122:D122"/>
    <mergeCell ref="E122:F123"/>
    <mergeCell ref="G122:H122"/>
    <mergeCell ref="I122:J123"/>
    <mergeCell ref="K122:L123"/>
    <mergeCell ref="M122:N123"/>
    <mergeCell ref="O122:Q122"/>
    <mergeCell ref="R122:T122"/>
    <mergeCell ref="U122:W122"/>
    <mergeCell ref="X122:Z122"/>
    <mergeCell ref="AA122:AC122"/>
    <mergeCell ref="AD122:AF122"/>
    <mergeCell ref="O127:Q128"/>
    <mergeCell ref="R127:T128"/>
    <mergeCell ref="U127:W128"/>
    <mergeCell ref="X127:Z128"/>
    <mergeCell ref="AA127:AC128"/>
    <mergeCell ref="AD127:AF128"/>
    <mergeCell ref="A128:B129"/>
    <mergeCell ref="E128:F129"/>
    <mergeCell ref="I128:J129"/>
    <mergeCell ref="K128:L129"/>
    <mergeCell ref="M128:N129"/>
    <mergeCell ref="C129:D130"/>
    <mergeCell ref="G129:H130"/>
    <mergeCell ref="O129:Q130"/>
    <mergeCell ref="R129:T130"/>
    <mergeCell ref="U129:W130"/>
    <mergeCell ref="X129:Z130"/>
    <mergeCell ref="AA129:AC130"/>
    <mergeCell ref="AD129:AF130"/>
    <mergeCell ref="A130:B131"/>
    <mergeCell ref="E130:F131"/>
    <mergeCell ref="I130:J131"/>
    <mergeCell ref="K130:L131"/>
    <mergeCell ref="M130:N131"/>
    <mergeCell ref="C131:D132"/>
    <mergeCell ref="G131:H132"/>
    <mergeCell ref="O131:Q132"/>
    <mergeCell ref="R131:T132"/>
    <mergeCell ref="U131:W132"/>
    <mergeCell ref="X131:Z132"/>
    <mergeCell ref="AA131:AC132"/>
    <mergeCell ref="AD131:AF132"/>
    <mergeCell ref="A132:B133"/>
    <mergeCell ref="E132:F133"/>
    <mergeCell ref="I132:J133"/>
    <mergeCell ref="K132:L133"/>
    <mergeCell ref="M132:N133"/>
    <mergeCell ref="X133:Z134"/>
    <mergeCell ref="AA133:AC134"/>
    <mergeCell ref="AD133:AF134"/>
    <mergeCell ref="K134:L135"/>
    <mergeCell ref="M134:N135"/>
    <mergeCell ref="E134:F135"/>
    <mergeCell ref="O147:Q148"/>
    <mergeCell ref="R147:T148"/>
    <mergeCell ref="U147:W148"/>
    <mergeCell ref="X147:Z148"/>
    <mergeCell ref="M148:N149"/>
    <mergeCell ref="C149:D150"/>
    <mergeCell ref="G149:H150"/>
    <mergeCell ref="O149:Q150"/>
    <mergeCell ref="R149:T150"/>
    <mergeCell ref="U149:W150"/>
    <mergeCell ref="X149:Z150"/>
    <mergeCell ref="E148:F149"/>
    <mergeCell ref="I148:J149"/>
    <mergeCell ref="K148:L149"/>
    <mergeCell ref="E146:F147"/>
    <mergeCell ref="G145:H146"/>
    <mergeCell ref="I146:J147"/>
    <mergeCell ref="K146:L147"/>
    <mergeCell ref="M146:N147"/>
    <mergeCell ref="G147:H148"/>
    <mergeCell ref="K144:L145"/>
    <mergeCell ref="M144:N145"/>
    <mergeCell ref="R151:T152"/>
    <mergeCell ref="U151:W152"/>
    <mergeCell ref="X151:Z152"/>
    <mergeCell ref="AA151:AC152"/>
    <mergeCell ref="AD151:AF152"/>
    <mergeCell ref="A152:B153"/>
    <mergeCell ref="E152:F153"/>
    <mergeCell ref="I152:J153"/>
    <mergeCell ref="K152:L153"/>
    <mergeCell ref="M152:N153"/>
    <mergeCell ref="C153:D154"/>
    <mergeCell ref="G153:H154"/>
    <mergeCell ref="O153:Q154"/>
    <mergeCell ref="R153:T154"/>
    <mergeCell ref="U153:W154"/>
    <mergeCell ref="X153:Z154"/>
    <mergeCell ref="AA153:AC154"/>
    <mergeCell ref="AD153:AF154"/>
    <mergeCell ref="A154:B155"/>
    <mergeCell ref="E154:F155"/>
    <mergeCell ref="I154:J155"/>
    <mergeCell ref="K154:L155"/>
    <mergeCell ref="M154:N155"/>
    <mergeCell ref="C155:D156"/>
    <mergeCell ref="G155:H156"/>
    <mergeCell ref="O155:Q156"/>
    <mergeCell ref="R155:T156"/>
    <mergeCell ref="U155:W156"/>
    <mergeCell ref="X155:Z156"/>
    <mergeCell ref="AA155:AC156"/>
    <mergeCell ref="AD155:AF156"/>
    <mergeCell ref="A156:B157"/>
    <mergeCell ref="E156:F157"/>
    <mergeCell ref="I156:J157"/>
    <mergeCell ref="K156:L157"/>
    <mergeCell ref="M156:N157"/>
    <mergeCell ref="C157:D158"/>
    <mergeCell ref="G157:H158"/>
    <mergeCell ref="O157:Q158"/>
    <mergeCell ref="R157:T158"/>
    <mergeCell ref="U157:W158"/>
    <mergeCell ref="X157:Z158"/>
    <mergeCell ref="AA157:AC158"/>
    <mergeCell ref="AD157:AF158"/>
    <mergeCell ref="A158:B159"/>
    <mergeCell ref="E158:F159"/>
    <mergeCell ref="I158:J159"/>
    <mergeCell ref="K158:L159"/>
    <mergeCell ref="M158:N159"/>
    <mergeCell ref="C159:D160"/>
    <mergeCell ref="G159:H160"/>
    <mergeCell ref="O159:Q160"/>
    <mergeCell ref="R159:T160"/>
    <mergeCell ref="U159:W160"/>
    <mergeCell ref="X159:Z160"/>
    <mergeCell ref="AA159:AC160"/>
    <mergeCell ref="AD159:AF160"/>
    <mergeCell ref="A160:B161"/>
    <mergeCell ref="E160:F161"/>
    <mergeCell ref="I160:J161"/>
    <mergeCell ref="K160:L161"/>
    <mergeCell ref="M160:N161"/>
    <mergeCell ref="C161:D162"/>
    <mergeCell ref="G161:H162"/>
    <mergeCell ref="O161:Q162"/>
    <mergeCell ref="R161:T162"/>
    <mergeCell ref="U161:W162"/>
    <mergeCell ref="X161:Z162"/>
    <mergeCell ref="AA161:AC162"/>
    <mergeCell ref="AD161:AF162"/>
    <mergeCell ref="A162:B163"/>
    <mergeCell ref="E162:F163"/>
    <mergeCell ref="I162:J163"/>
    <mergeCell ref="AD163:AF163"/>
    <mergeCell ref="A164:H164"/>
    <mergeCell ref="I164:J164"/>
    <mergeCell ref="K164:L164"/>
    <mergeCell ref="M164:N164"/>
    <mergeCell ref="O164:Q164"/>
    <mergeCell ref="R164:T164"/>
    <mergeCell ref="U164:W164"/>
    <mergeCell ref="X164:Z164"/>
    <mergeCell ref="AA164:AC164"/>
    <mergeCell ref="AD164:AF164"/>
    <mergeCell ref="K162:L163"/>
    <mergeCell ref="M162:N163"/>
    <mergeCell ref="C163:D163"/>
    <mergeCell ref="G163:H163"/>
    <mergeCell ref="O163:Q163"/>
    <mergeCell ref="R163:T163"/>
    <mergeCell ref="U163:W163"/>
    <mergeCell ref="X163:Z163"/>
    <mergeCell ref="AA163:AC163"/>
    <mergeCell ref="I166:W169"/>
    <mergeCell ref="A167:H167"/>
    <mergeCell ref="E170:H170"/>
    <mergeCell ref="X170:AA170"/>
    <mergeCell ref="AB170:AF170"/>
    <mergeCell ref="A49:B50"/>
    <mergeCell ref="A51:B52"/>
    <mergeCell ref="A53:B54"/>
    <mergeCell ref="A55:B56"/>
    <mergeCell ref="A57:B58"/>
    <mergeCell ref="A59:B60"/>
    <mergeCell ref="A61:B62"/>
    <mergeCell ref="C48:D49"/>
    <mergeCell ref="C50:D51"/>
    <mergeCell ref="C52:D53"/>
    <mergeCell ref="C54:D55"/>
    <mergeCell ref="C56:D57"/>
    <mergeCell ref="C58:D59"/>
    <mergeCell ref="C60:D61"/>
    <mergeCell ref="C62:D63"/>
    <mergeCell ref="E49:F50"/>
    <mergeCell ref="E51:F52"/>
    <mergeCell ref="E53:F54"/>
    <mergeCell ref="E55:F56"/>
    <mergeCell ref="AD48:AF49"/>
    <mergeCell ref="O50:Q51"/>
    <mergeCell ref="R50:T51"/>
    <mergeCell ref="U50:W51"/>
    <mergeCell ref="X50:Z51"/>
    <mergeCell ref="AA50:AC51"/>
    <mergeCell ref="AD50:AF51"/>
    <mergeCell ref="O52:Q53"/>
    <mergeCell ref="R52:T53"/>
    <mergeCell ref="U52:W53"/>
    <mergeCell ref="X52:Z53"/>
    <mergeCell ref="AA52:AC53"/>
    <mergeCell ref="AD52:AF53"/>
    <mergeCell ref="AA56:AC57"/>
    <mergeCell ref="AD56:AF57"/>
    <mergeCell ref="M53:N54"/>
    <mergeCell ref="K55:L56"/>
    <mergeCell ref="M55:N56"/>
    <mergeCell ref="K57:L58"/>
    <mergeCell ref="M57:N58"/>
    <mergeCell ref="AD54:AF55"/>
    <mergeCell ref="O58:Q59"/>
    <mergeCell ref="R58:T59"/>
    <mergeCell ref="U58:W59"/>
    <mergeCell ref="X58:Z59"/>
    <mergeCell ref="AA58:AC59"/>
    <mergeCell ref="AD58:AF59"/>
    <mergeCell ref="O60:Q61"/>
    <mergeCell ref="R60:T61"/>
    <mergeCell ref="U60:W61"/>
    <mergeCell ref="X60:Z61"/>
    <mergeCell ref="AA60:AC61"/>
    <mergeCell ref="AD60:AF61"/>
    <mergeCell ref="U62:W63"/>
    <mergeCell ref="X62:Z63"/>
    <mergeCell ref="AA62:AC63"/>
    <mergeCell ref="AD62:AF63"/>
    <mergeCell ref="A134:B135"/>
    <mergeCell ref="A136:B137"/>
    <mergeCell ref="A138:B139"/>
    <mergeCell ref="A140:B141"/>
    <mergeCell ref="A142:B143"/>
    <mergeCell ref="G133:H134"/>
    <mergeCell ref="G135:H136"/>
    <mergeCell ref="G137:H138"/>
    <mergeCell ref="G139:H140"/>
    <mergeCell ref="G141:H142"/>
    <mergeCell ref="G143:H144"/>
    <mergeCell ref="I134:J135"/>
    <mergeCell ref="I136:J137"/>
    <mergeCell ref="I138:J139"/>
    <mergeCell ref="I140:J141"/>
    <mergeCell ref="I142:J143"/>
    <mergeCell ref="I144:J145"/>
    <mergeCell ref="O133:Q134"/>
    <mergeCell ref="R133:T134"/>
    <mergeCell ref="U133:W134"/>
    <mergeCell ref="AD137:AF138"/>
    <mergeCell ref="A144:B145"/>
    <mergeCell ref="C133:D134"/>
    <mergeCell ref="C135:D136"/>
    <mergeCell ref="C137:D138"/>
    <mergeCell ref="C139:D140"/>
    <mergeCell ref="C141:D142"/>
    <mergeCell ref="C143:D144"/>
    <mergeCell ref="A146:B147"/>
    <mergeCell ref="C145:D146"/>
    <mergeCell ref="C147:D148"/>
    <mergeCell ref="A148:B149"/>
    <mergeCell ref="AA149:AC150"/>
    <mergeCell ref="AD149:AF150"/>
    <mergeCell ref="AA147:AC148"/>
    <mergeCell ref="AD147:AF148"/>
    <mergeCell ref="A150:B151"/>
    <mergeCell ref="E150:F151"/>
    <mergeCell ref="I150:J151"/>
    <mergeCell ref="K150:L151"/>
    <mergeCell ref="M150:N151"/>
    <mergeCell ref="C151:D152"/>
    <mergeCell ref="G151:H152"/>
    <mergeCell ref="O151:Q152"/>
    <mergeCell ref="E136:F137"/>
    <mergeCell ref="E138:F139"/>
    <mergeCell ref="E140:F141"/>
    <mergeCell ref="E142:F143"/>
    <mergeCell ref="E144:F145"/>
    <mergeCell ref="O145:Q146"/>
    <mergeCell ref="R145:T146"/>
    <mergeCell ref="U145:W146"/>
    <mergeCell ref="X145:Z146"/>
    <mergeCell ref="K136:L137"/>
    <mergeCell ref="M136:N137"/>
    <mergeCell ref="K138:L139"/>
    <mergeCell ref="M138:N139"/>
    <mergeCell ref="K140:L141"/>
    <mergeCell ref="M140:N141"/>
    <mergeCell ref="K142:L143"/>
    <mergeCell ref="M142:N143"/>
    <mergeCell ref="AA145:AC146"/>
    <mergeCell ref="AD145:AF146"/>
    <mergeCell ref="O141:Q142"/>
    <mergeCell ref="R141:T142"/>
    <mergeCell ref="U141:W142"/>
    <mergeCell ref="X141:Z142"/>
    <mergeCell ref="AA141:AC142"/>
    <mergeCell ref="AD141:AF142"/>
    <mergeCell ref="O143:Q144"/>
    <mergeCell ref="R143:T144"/>
    <mergeCell ref="U143:W144"/>
    <mergeCell ref="X143:Z144"/>
    <mergeCell ref="AA143:AC144"/>
    <mergeCell ref="AD143:AF144"/>
    <mergeCell ref="AD64:AF65"/>
    <mergeCell ref="X68:Z69"/>
    <mergeCell ref="AA68:AC69"/>
    <mergeCell ref="AD68:AF69"/>
    <mergeCell ref="O70:Q71"/>
    <mergeCell ref="O66:Q67"/>
    <mergeCell ref="U64:W65"/>
    <mergeCell ref="O139:Q140"/>
    <mergeCell ref="R139:T140"/>
    <mergeCell ref="U139:W140"/>
    <mergeCell ref="X139:Z140"/>
    <mergeCell ref="AA139:AC140"/>
    <mergeCell ref="AD139:AF140"/>
    <mergeCell ref="O135:Q136"/>
    <mergeCell ref="R135:T136"/>
    <mergeCell ref="U135:W136"/>
    <mergeCell ref="X135:Z136"/>
    <mergeCell ref="AA135:AC136"/>
    <mergeCell ref="AD135:AF136"/>
    <mergeCell ref="O137:Q138"/>
    <mergeCell ref="R137:T138"/>
    <mergeCell ref="U137:W138"/>
    <mergeCell ref="X137:Z138"/>
    <mergeCell ref="AA137:AC138"/>
    <mergeCell ref="I73:J74"/>
    <mergeCell ref="I75:J76"/>
    <mergeCell ref="K73:L74"/>
    <mergeCell ref="M73:N74"/>
    <mergeCell ref="K75:L76"/>
    <mergeCell ref="M75:N76"/>
    <mergeCell ref="O72:Q73"/>
    <mergeCell ref="X64:Z65"/>
    <mergeCell ref="AA64:AC65"/>
    <mergeCell ref="R72:T73"/>
    <mergeCell ref="U72:W73"/>
    <mergeCell ref="X72:Z73"/>
    <mergeCell ref="AA72:AC73"/>
    <mergeCell ref="R70:T71"/>
    <mergeCell ref="U70:W71"/>
    <mergeCell ref="X70:Z71"/>
    <mergeCell ref="AA70:AC71"/>
    <mergeCell ref="O68:Q69"/>
  </mergeCells>
  <phoneticPr fontId="1" type="noConversion"/>
  <printOptions horizontalCentered="1"/>
  <pageMargins left="0.31" right="0.31" top="0.28999999999999998" bottom="0.2" header="0.16" footer="0.2"/>
  <pageSetup paperSize="9" scale="85" orientation="portrait" r:id="rId1"/>
  <headerFooter alignWithMargins="0">
    <oddFooter>&amp;C&amp;"Arial,Italic"&amp;8&amp;F</oddFooter>
  </headerFooter>
  <rowBreaks count="1" manualBreakCount="1">
    <brk id="85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2014-02-19T07:40:00Z</cp:lastPrinted>
  <dcterms:created xsi:type="dcterms:W3CDTF">2006-01-24T08:58:03Z</dcterms:created>
  <dcterms:modified xsi:type="dcterms:W3CDTF">2022-09-20T15:00:26Z</dcterms:modified>
</cp:coreProperties>
</file>